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22 Kjøl og frys/K922.02 Kjøl og frys/02 Arbeidsmappe/02.01 Klare til publisering/"/>
    </mc:Choice>
  </mc:AlternateContent>
  <xr:revisionPtr revIDLastSave="1059" documentId="8_{17098BC0-9F08-4648-8970-FC6EE9CFAD1C}" xr6:coauthVersionLast="47" xr6:coauthVersionMax="47" xr10:uidLastSave="{C5A77B5E-47F4-46B4-B6C4-ED4EFA42A5F2}"/>
  <bookViews>
    <workbookView xWindow="-120" yWindow="-120" windowWidth="29040" windowHeight="15840" xr2:uid="{00000000-000D-0000-FFFF-FFFF00000000}"/>
  </bookViews>
  <sheets>
    <sheet name="1. Veiledning for utfyllelse" sheetId="7" r:id="rId1"/>
    <sheet name="2. Evalueringskostnad" sheetId="8" r:id="rId2"/>
    <sheet name="3. Priser til evaluering" sheetId="4" r:id="rId3"/>
    <sheet name=" 4.Tilvalg"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4" l="1"/>
  <c r="M12" i="4" s="1"/>
  <c r="M6" i="4"/>
  <c r="M5" i="4"/>
  <c r="N16" i="4"/>
  <c r="N26" i="4" s="1"/>
  <c r="O16" i="4"/>
  <c r="N17" i="4"/>
  <c r="O17" i="4"/>
  <c r="N18" i="4"/>
  <c r="O18" i="4"/>
  <c r="N19" i="4"/>
  <c r="O19" i="4"/>
  <c r="N20" i="4"/>
  <c r="O20" i="4"/>
  <c r="N21" i="4"/>
  <c r="O21" i="4"/>
  <c r="N22" i="4"/>
  <c r="O22" i="4"/>
  <c r="N23" i="4"/>
  <c r="O23" i="4"/>
  <c r="N24" i="4"/>
  <c r="O24" i="4"/>
  <c r="N25" i="4"/>
  <c r="O25" i="4"/>
  <c r="E6" i="8" l="1"/>
  <c r="M7" i="4"/>
  <c r="E5" i="8" s="1"/>
  <c r="E8" i="8" l="1"/>
  <c r="N5" i="4"/>
  <c r="N6" i="4"/>
</calcChain>
</file>

<file path=xl/sharedStrings.xml><?xml version="1.0" encoding="utf-8"?>
<sst xmlns="http://schemas.openxmlformats.org/spreadsheetml/2006/main" count="249" uniqueCount="162">
  <si>
    <t> </t>
  </si>
  <si>
    <t xml:space="preserve">PRISSKJEMA </t>
  </si>
  <si>
    <t>Prosjekt 1105601 UiO Livsvitenskap brukerutstyr</t>
  </si>
  <si>
    <t>Delkontrakt 2: K922.02.02 Kjøleskap laboratorie med avsug</t>
  </si>
  <si>
    <t>Leverandør:</t>
  </si>
  <si>
    <t>VEILEDNING FOR UTFYLLELSE</t>
  </si>
  <si>
    <t xml:space="preserve">Merk at det er flere faner for utfylling. Det er tilbyders ansavar å påse at alle felter som kreves utfylt blir utfylt. </t>
  </si>
  <si>
    <t>Kolonner og linjer i arket skal ikke slettes.</t>
  </si>
  <si>
    <t xml:space="preserve">Det er mulig å legge til flere linjer ved behov. </t>
  </si>
  <si>
    <t>Prisene fylles ut som beskrevet i tilbudsinvitasjonen.</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</si>
  <si>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</si>
  <si>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</si>
  <si>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</si>
  <si>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</si>
  <si>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</si>
  <si>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</si>
  <si>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</si>
  <si>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</si>
  <si>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</si>
  <si>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</si>
  <si>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</si>
  <si>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</si>
  <si>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</si>
  <si>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</si>
  <si>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</si>
  <si>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</si>
  <si>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</si>
  <si>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</si>
  <si>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</si>
  <si>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</si>
  <si>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</si>
  <si>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</si>
  <si>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</si>
  <si>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</si>
  <si>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</si>
  <si>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32.5. Dersom annen valuta ikke oppgis, benyttes norske kroner (NOK).</t>
  </si>
  <si>
    <t>Valutaavhengig andel</t>
  </si>
  <si>
    <t>Angi valutaavhengig andel, jf. Rødboka pkt. 32.5. Dersom valutaavhengig andel ikke er oppgitt, settes andelen til 70%.</t>
  </si>
  <si>
    <t>Vektes</t>
  </si>
  <si>
    <t>Angir hvilken vekt opsjonen har i evaluering av totalkostnad</t>
  </si>
  <si>
    <t>Kort. art. beskrivelse</t>
  </si>
  <si>
    <t>Angi utfyllende informasjon som ikke fremkommer av artikkelen</t>
  </si>
  <si>
    <t>Periodisk vedlikeholdsavtale</t>
  </si>
  <si>
    <t>Angi tilbyders pris på periodisk vedlikeholdsavtale. Prises pr. artikkel eller samlet for alle etterpurter artikler (utstyrspakken/utstyrspakkene).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</si>
  <si>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</si>
  <si>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</si>
  <si>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</si>
  <si>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</si>
  <si>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</si>
  <si>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</si>
  <si>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</si>
  <si>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</si>
  <si>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</si>
  <si>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</si>
  <si>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</si>
  <si>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</si>
  <si>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</si>
  <si>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</si>
  <si>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</si>
  <si>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</si>
  <si>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2.2</t>
  </si>
  <si>
    <t xml:space="preserve">Totalsum utstyr - opsjon eks. mva. </t>
  </si>
  <si>
    <t>2.4</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</si>
  <si>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</si>
  <si>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</si>
  <si>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</si>
  <si>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</si>
  <si>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</si>
  <si>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</si>
  <si>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3.1</t>
  </si>
  <si>
    <t>Kjøleskap laboratorium med avsug, h:180-200 cm.</t>
  </si>
  <si>
    <t>075.02.022</t>
  </si>
  <si>
    <t>3.2</t>
  </si>
  <si>
    <t xml:space="preserve">Kjøleskap laboratorium med avsug, h:180-200 cm låsbart.  </t>
  </si>
  <si>
    <t>075.02.022:1</t>
  </si>
  <si>
    <t>3.3</t>
  </si>
  <si>
    <t>Totalsum</t>
  </si>
  <si>
    <r>
      <rPr>
        <b/>
        <sz val="14"/>
        <color rgb="FF000000"/>
        <rFont val="Calibri"/>
        <family val="2"/>
        <scheme val="minor"/>
      </rPr>
      <t xml:space="preserve">UTSTYR - OPSJON - </t>
    </r>
    <r>
      <rPr>
        <b/>
        <sz val="12"/>
        <color rgb="FF000000"/>
        <rFont val="Calibri"/>
        <family val="2"/>
        <scheme val="minor"/>
      </rPr>
      <t>Priser som oppgis i tabellen under vil bil inkludert i evaluering av totalkostnad.</t>
    </r>
  </si>
  <si>
    <t>3.4</t>
  </si>
  <si>
    <t>Glassdør til kjøleskap laboratorium med avsug, h:180-200 cm (artikkel 075.02.022)</t>
  </si>
  <si>
    <t>3.5</t>
  </si>
  <si>
    <r>
      <t xml:space="preserve">UTSTYRSAVHENGIG FORBRUKSMATERIELL - </t>
    </r>
    <r>
      <rPr>
        <b/>
        <sz val="12"/>
        <color rgb="FF000000"/>
        <rFont val="Calibri"/>
        <family val="2"/>
        <scheme val="minor"/>
      </rPr>
      <t>Priser som oppgis i tabellen under vil bil inkludert i evaluering av totalkostnad.</t>
    </r>
  </si>
  <si>
    <t>Estimert kjøp pr. år
(stk.)</t>
  </si>
  <si>
    <t>Artikkelens forventede levetid
(år)</t>
  </si>
  <si>
    <t>Kort art. beskrivelse</t>
  </si>
  <si>
    <t>Pris salgsenhet eks. mva.
(NOK)</t>
  </si>
  <si>
    <t>Antall enheter
 i en salgsenhet</t>
  </si>
  <si>
    <t>3.28</t>
  </si>
  <si>
    <t>"Eksempel - Opsjon nr 1"</t>
  </si>
  <si>
    <t>3.29</t>
  </si>
  <si>
    <t>3.30</t>
  </si>
  <si>
    <t>3.31</t>
  </si>
  <si>
    <t>3.32</t>
  </si>
  <si>
    <t>3.33</t>
  </si>
  <si>
    <t>3.34</t>
  </si>
  <si>
    <t>3.35</t>
  </si>
  <si>
    <t>3.36</t>
  </si>
  <si>
    <t>3.37</t>
  </si>
  <si>
    <t/>
  </si>
  <si>
    <t>3.38</t>
  </si>
  <si>
    <r>
      <t xml:space="preserve">SERVICETJENESTER  - </t>
    </r>
    <r>
      <rPr>
        <b/>
        <sz val="12"/>
        <color rgb="FF000000"/>
        <rFont val="Calibri"/>
        <family val="2"/>
        <scheme val="minor"/>
      </rPr>
      <t>inkluderes ikke i evaluering av totalkostnad</t>
    </r>
  </si>
  <si>
    <t>Beskrivelse</t>
  </si>
  <si>
    <t>Pris eks. mva.
(NOK)</t>
  </si>
  <si>
    <t>3.6</t>
  </si>
  <si>
    <t xml:space="preserve">Dekker alle utgifter og tidsbruk pr. reise t/r servicestedet. </t>
  </si>
  <si>
    <t>3.7</t>
  </si>
  <si>
    <t xml:space="preserve">
Dekker medgått tid hos oppdragsgiver eller leverandør.
</t>
  </si>
  <si>
    <t>3.8</t>
  </si>
  <si>
    <t>Pris på periodisk vedlikehold. pr år.</t>
  </si>
  <si>
    <t xml:space="preserve">
Det skal oppgis en totalpris for alle 35 kjøleskapene.
</t>
  </si>
  <si>
    <t>TILVALG UTSTYR</t>
  </si>
  <si>
    <t>4.1</t>
  </si>
  <si>
    <t>4.2</t>
  </si>
  <si>
    <t>4.3</t>
  </si>
  <si>
    <t>4.4</t>
  </si>
  <si>
    <t>4.5</t>
  </si>
  <si>
    <t>4.6</t>
  </si>
  <si>
    <t>4.7</t>
  </si>
  <si>
    <t>4.8</t>
  </si>
  <si>
    <t>4.9</t>
  </si>
  <si>
    <t>4.10</t>
  </si>
  <si>
    <r>
      <t xml:space="preserve">VEDLIKEHOLDSAVTALER - OPSJON  - </t>
    </r>
    <r>
      <rPr>
        <b/>
        <sz val="12"/>
        <color rgb="FF000000"/>
        <rFont val="Calibri"/>
        <family val="2"/>
        <scheme val="minor"/>
      </rPr>
      <t>inkluderes ikke i evaluering av totalkostnad</t>
    </r>
  </si>
  <si>
    <t>Servicenivå</t>
  </si>
  <si>
    <t>Besrkivelse</t>
  </si>
  <si>
    <t>3.9</t>
  </si>
  <si>
    <t>3.10</t>
  </si>
  <si>
    <t>Periodisk vedlikehold</t>
  </si>
  <si>
    <t xml:space="preserve">
Totalpris for alle 35 kjøleskapene.
</t>
  </si>
  <si>
    <t>Pris på periodisk vedlikehold. pr år. (totalpris)</t>
  </si>
  <si>
    <t>Pris på periodisk vedlikehold. pr år. pr. artikkel</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</si>
  <si>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</si>
  <si>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</si>
  <si>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</si>
  <si>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</si>
  <si>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</si>
  <si>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</si>
  <si>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</si>
  <si>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</si>
  <si>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</si>
  <si>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</si>
  <si>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</si>
  <si>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</si>
  <si>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</si>
  <si>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</si>
  <si>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</si>
  <si>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</si>
  <si>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</si>
  <si>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</si>
  <si>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</si>
  <si>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</si>
  <si>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</si>
  <si>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</si>
  <si>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</si>
  <si>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</si>
  <si>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</si>
  <si>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</si>
  <si>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</si>
  <si>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</si>
  <si>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</si>
  <si>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</si>
  <si>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 xml:space="preserve">Tilbyder skal kun fylle ut felt med hvit bakgrunn. Ikke utfylte felt vil kunne medføre avvisning av tilbudet. Felt som er fargelagt skal ikke fylles ut eller endres. Disse inneholder enten faste verdier, eller fasete formler som beregner verdiene. </t>
  </si>
  <si>
    <t>Inkludert innredning: 6 hyller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</si>
</sst>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kr&quot;\ #,##0"/>
    <numFmt numFmtId="165" formatCode="#,##0.00_ ;\-#,##0.00\ "/>
  </numFmts>
  <fonts count="30"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0"/>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
      <sz val="11"/>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rgb="FF000000"/>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0" fontId="2" fillId="0" borderId="0"/>
    <xf numFmtId="0" fontId="23" fillId="0" borderId="0" applyNumberFormat="0" applyFill="0" applyBorder="0" applyAlignment="0" applyProtection="0"/>
    <xf numFmtId="43" fontId="24" fillId="0" borderId="0" applyFont="0" applyFill="0" applyBorder="0" applyAlignment="0" applyProtection="0"/>
  </cellStyleXfs>
  <cellXfs count="200">
    <xf numFmtId="0" fontId="0" fillId="0" borderId="0" xfId="0"/>
    <xf numFmtId="0" fontId="0" fillId="0" borderId="0" xfId="0" applyAlignment="1">
      <alignment vertical="center"/>
    </xf>
    <xf numFmtId="0" fontId="0" fillId="0" borderId="0" xfId="0" applyAlignment="1">
      <alignment wrapText="1"/>
    </xf>
    <xf numFmtId="0" fontId="16" fillId="0" borderId="0" xfId="0" applyFont="1"/>
    <xf numFmtId="0" fontId="14" fillId="5" borderId="1" xfId="0" quotePrefix="1" applyFont="1" applyFill="1" applyBorder="1" applyAlignment="1">
      <alignment horizontal="left" vertical="center"/>
    </xf>
    <xf numFmtId="0" fontId="17" fillId="7" borderId="0" xfId="0" applyFont="1" applyFill="1"/>
    <xf numFmtId="0" fontId="18" fillId="7" borderId="0" xfId="0" applyFont="1" applyFill="1" applyAlignment="1">
      <alignment horizontal="center" vertical="center"/>
    </xf>
    <xf numFmtId="0" fontId="19" fillId="7" borderId="0" xfId="0" applyFont="1" applyFill="1"/>
    <xf numFmtId="0" fontId="0" fillId="7" borderId="0" xfId="0" applyFill="1"/>
    <xf numFmtId="0" fontId="0" fillId="7" borderId="0" xfId="0" applyFill="1" applyAlignment="1">
      <alignment vertical="center"/>
    </xf>
    <xf numFmtId="0" fontId="16" fillId="8" borderId="0" xfId="0" applyFont="1" applyFill="1"/>
    <xf numFmtId="49" fontId="0" fillId="3" borderId="10" xfId="0" quotePrefix="1" applyNumberFormat="1" applyFill="1" applyBorder="1" applyAlignment="1">
      <alignment horizontal="center" vertical="center"/>
    </xf>
    <xf numFmtId="49" fontId="14" fillId="3" borderId="14" xfId="0" applyNumberFormat="1" applyFont="1" applyFill="1" applyBorder="1" applyAlignment="1">
      <alignment horizontal="center" vertical="center" wrapText="1"/>
    </xf>
    <xf numFmtId="0" fontId="7" fillId="4" borderId="10" xfId="0" applyFon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49" fontId="14" fillId="3" borderId="18"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20"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4" fontId="6" fillId="8" borderId="0" xfId="0" applyNumberFormat="1" applyFont="1" applyFill="1"/>
    <xf numFmtId="0" fontId="15" fillId="8" borderId="0" xfId="0" applyFont="1" applyFill="1" applyAlignment="1">
      <alignment vertical="top"/>
    </xf>
    <xf numFmtId="0" fontId="15" fillId="8" borderId="0" xfId="0" applyFont="1" applyFill="1" applyAlignment="1">
      <alignment vertical="top" wrapText="1"/>
    </xf>
    <xf numFmtId="3" fontId="15" fillId="8" borderId="0" xfId="0" applyNumberFormat="1" applyFont="1" applyFill="1" applyAlignment="1">
      <alignment vertical="top"/>
    </xf>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2" xfId="0" applyFont="1" applyFill="1" applyBorder="1" applyAlignment="1">
      <alignment horizontal="left" vertical="center" wrapText="1"/>
    </xf>
    <xf numFmtId="0" fontId="14" fillId="9" borderId="2" xfId="0" applyFont="1" applyFill="1" applyBorder="1" applyAlignment="1">
      <alignment horizontal="center" vertical="center" wrapText="1"/>
    </xf>
    <xf numFmtId="0" fontId="14" fillId="9" borderId="16" xfId="0" applyFont="1" applyFill="1" applyBorder="1" applyAlignment="1">
      <alignment horizontal="left" vertical="center" wrapText="1"/>
    </xf>
    <xf numFmtId="0" fontId="14" fillId="9" borderId="16" xfId="0"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13" xfId="0" quotePrefix="1" applyFont="1" applyFill="1" applyBorder="1" applyAlignment="1">
      <alignment horizontal="center" vertical="center"/>
    </xf>
    <xf numFmtId="0" fontId="14" fillId="5" borderId="13"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9" borderId="18" xfId="0" quotePrefix="1" applyFont="1" applyFill="1" applyBorder="1" applyAlignment="1">
      <alignment horizontal="center" vertical="center"/>
    </xf>
    <xf numFmtId="0" fontId="21" fillId="8" borderId="0" xfId="0" applyFont="1" applyFill="1"/>
    <xf numFmtId="0" fontId="21" fillId="0" borderId="0" xfId="0" applyFont="1"/>
    <xf numFmtId="0" fontId="14" fillId="5" borderId="2" xfId="0" quotePrefix="1" applyFont="1" applyFill="1" applyBorder="1" applyAlignment="1">
      <alignment horizontal="center" vertical="center"/>
    </xf>
    <xf numFmtId="0" fontId="14" fillId="5" borderId="18" xfId="0" quotePrefix="1" applyFont="1" applyFill="1" applyBorder="1" applyAlignment="1">
      <alignment horizontal="center" vertical="center"/>
    </xf>
    <xf numFmtId="0" fontId="14" fillId="5" borderId="18" xfId="0" quotePrefix="1" applyFont="1" applyFill="1" applyBorder="1" applyAlignment="1">
      <alignment horizontal="left" vertical="center"/>
    </xf>
    <xf numFmtId="0" fontId="14" fillId="9" borderId="18" xfId="0" quotePrefix="1" applyFont="1" applyFill="1" applyBorder="1" applyAlignment="1">
      <alignment vertical="center"/>
    </xf>
    <xf numFmtId="0" fontId="14" fillId="5" borderId="2"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19" xfId="0" applyFont="1" applyFill="1" applyBorder="1" applyAlignment="1">
      <alignment horizontal="center" vertical="center"/>
    </xf>
    <xf numFmtId="0" fontId="7" fillId="4" borderId="23"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6" fillId="9" borderId="19" xfId="0" applyFont="1" applyFill="1" applyBorder="1" applyAlignment="1">
      <alignment horizontal="center" vertical="center" wrapText="1"/>
    </xf>
    <xf numFmtId="43" fontId="21" fillId="8" borderId="0" xfId="0" applyNumberFormat="1" applyFont="1" applyFill="1" applyAlignment="1">
      <alignment horizontal="right"/>
    </xf>
    <xf numFmtId="43" fontId="14" fillId="5" borderId="1" xfId="0" quotePrefix="1" applyNumberFormat="1" applyFont="1" applyFill="1" applyBorder="1" applyAlignment="1">
      <alignment horizontal="right" vertical="center"/>
    </xf>
    <xf numFmtId="43" fontId="14" fillId="5" borderId="11" xfId="0" quotePrefix="1" applyNumberFormat="1" applyFont="1" applyFill="1" applyBorder="1" applyAlignment="1">
      <alignment horizontal="right" vertical="center"/>
    </xf>
    <xf numFmtId="0" fontId="16" fillId="9" borderId="1" xfId="0" applyFont="1" applyFill="1" applyBorder="1" applyAlignment="1">
      <alignment horizontal="left" vertical="center"/>
    </xf>
    <xf numFmtId="0" fontId="14" fillId="9" borderId="13" xfId="0" applyFont="1" applyFill="1" applyBorder="1" applyAlignment="1">
      <alignment vertical="center" wrapText="1"/>
    </xf>
    <xf numFmtId="0" fontId="4" fillId="7" borderId="26" xfId="0" applyFont="1" applyFill="1" applyBorder="1" applyAlignment="1">
      <alignment vertical="center"/>
    </xf>
    <xf numFmtId="0" fontId="16" fillId="9" borderId="2" xfId="0" applyFont="1" applyFill="1" applyBorder="1" applyAlignment="1">
      <alignment horizontal="left" vertical="center"/>
    </xf>
    <xf numFmtId="0" fontId="0" fillId="9" borderId="20" xfId="0" applyFill="1" applyBorder="1"/>
    <xf numFmtId="0" fontId="4" fillId="9" borderId="20" xfId="0" applyFont="1" applyFill="1" applyBorder="1"/>
    <xf numFmtId="0" fontId="14" fillId="8" borderId="0" xfId="0" applyFont="1" applyFill="1"/>
    <xf numFmtId="43"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43"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43"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18" xfId="0" quotePrefix="1" applyFont="1" applyFill="1" applyBorder="1" applyAlignment="1">
      <alignment horizontal="left" vertical="center" wrapText="1"/>
    </xf>
    <xf numFmtId="0" fontId="14" fillId="5" borderId="3" xfId="0" quotePrefix="1" applyFont="1" applyFill="1" applyBorder="1" applyAlignment="1">
      <alignment horizontal="left" vertical="center" wrapText="1"/>
    </xf>
    <xf numFmtId="0" fontId="14" fillId="5" borderId="5" xfId="0" quotePrefix="1" applyFont="1" applyFill="1" applyBorder="1" applyAlignment="1">
      <alignment horizontal="left" vertical="center" wrapText="1"/>
    </xf>
    <xf numFmtId="0" fontId="14" fillId="5" borderId="17"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4" fontId="0" fillId="9" borderId="1" xfId="3" applyNumberFormat="1" applyFont="1" applyFill="1" applyBorder="1" applyAlignment="1">
      <alignment horizontal="right" vertical="center"/>
    </xf>
    <xf numFmtId="4" fontId="14" fillId="5" borderId="19" xfId="0" quotePrefix="1" applyNumberFormat="1" applyFont="1" applyFill="1" applyBorder="1" applyAlignment="1">
      <alignment horizontal="right" vertical="center"/>
    </xf>
    <xf numFmtId="4" fontId="14" fillId="5" borderId="18" xfId="0" quotePrefix="1" applyNumberFormat="1" applyFont="1" applyFill="1" applyBorder="1" applyAlignment="1">
      <alignment horizontal="right" vertical="center"/>
    </xf>
    <xf numFmtId="4" fontId="14" fillId="5" borderId="22" xfId="0" quotePrefix="1" applyNumberFormat="1" applyFont="1" applyFill="1" applyBorder="1" applyAlignment="1">
      <alignment horizontal="right" vertical="center"/>
    </xf>
    <xf numFmtId="165" fontId="14" fillId="5" borderId="1" xfId="0" quotePrefix="1" applyNumberFormat="1" applyFont="1" applyFill="1" applyBorder="1" applyAlignment="1">
      <alignment vertical="center"/>
    </xf>
    <xf numFmtId="43" fontId="0" fillId="5" borderId="1" xfId="0" applyNumberFormat="1" applyFill="1" applyBorder="1" applyAlignment="1">
      <alignment vertical="center"/>
    </xf>
    <xf numFmtId="43" fontId="0" fillId="5" borderId="1" xfId="3" applyFont="1" applyFill="1" applyBorder="1" applyAlignment="1">
      <alignment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6" fillId="9" borderId="19" xfId="3" applyNumberFormat="1" applyFont="1" applyFill="1" applyBorder="1" applyAlignment="1">
      <alignment horizontal="right" vertical="center"/>
    </xf>
    <xf numFmtId="165" fontId="0" fillId="9" borderId="1" xfId="0" applyNumberFormat="1" applyFill="1" applyBorder="1" applyAlignment="1">
      <alignment vertical="center"/>
    </xf>
    <xf numFmtId="165" fontId="6" fillId="9" borderId="19" xfId="3" applyNumberFormat="1" applyFont="1" applyFill="1" applyBorder="1" applyAlignment="1">
      <alignment horizontal="right" vertical="center"/>
    </xf>
    <xf numFmtId="4" fontId="0" fillId="9" borderId="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2" xfId="0" applyFont="1" applyFill="1" applyBorder="1" applyAlignment="1">
      <alignment vertical="center"/>
    </xf>
    <xf numFmtId="0" fontId="0" fillId="5" borderId="1" xfId="0" applyFill="1" applyBorder="1" applyAlignment="1">
      <alignment vertical="center"/>
    </xf>
    <xf numFmtId="0" fontId="7" fillId="4" borderId="35" xfId="0" applyFont="1" applyFill="1" applyBorder="1" applyAlignment="1">
      <alignment horizontal="center" vertical="center"/>
    </xf>
    <xf numFmtId="0" fontId="1" fillId="2" borderId="25" xfId="0" applyFont="1" applyFill="1" applyBorder="1" applyAlignment="1">
      <alignment horizontal="center" vertical="center" wrapText="1"/>
    </xf>
    <xf numFmtId="0" fontId="1" fillId="2" borderId="32" xfId="0" applyFont="1" applyFill="1" applyBorder="1" applyAlignment="1">
      <alignment horizontal="center" vertical="center" wrapText="1"/>
    </xf>
    <xf numFmtId="4" fontId="0" fillId="9" borderId="34" xfId="3" applyNumberFormat="1" applyFont="1" applyFill="1" applyBorder="1" applyAlignment="1">
      <alignment horizontal="right" vertical="center"/>
    </xf>
    <xf numFmtId="165" fontId="14" fillId="5" borderId="34" xfId="0" quotePrefix="1" applyNumberFormat="1" applyFont="1" applyFill="1" applyBorder="1" applyAlignment="1">
      <alignment vertical="center"/>
    </xf>
    <xf numFmtId="165" fontId="0" fillId="9" borderId="26" xfId="0" applyNumberFormat="1" applyFill="1" applyBorder="1" applyAlignment="1">
      <alignment vertical="center"/>
    </xf>
    <xf numFmtId="165" fontId="14" fillId="5" borderId="26" xfId="0" quotePrefix="1" applyNumberFormat="1" applyFont="1" applyFill="1" applyBorder="1" applyAlignment="1">
      <alignment vertical="center"/>
    </xf>
    <xf numFmtId="4" fontId="14" fillId="9" borderId="26" xfId="0" applyNumberFormat="1" applyFont="1" applyFill="1" applyBorder="1" applyAlignment="1">
      <alignment vertical="center" wrapText="1"/>
    </xf>
    <xf numFmtId="0" fontId="14" fillId="9" borderId="18" xfId="0" quotePrefix="1" applyFont="1" applyFill="1" applyBorder="1" applyAlignment="1">
      <alignment vertical="center" wrapText="1"/>
    </xf>
    <xf numFmtId="0" fontId="21" fillId="9" borderId="18" xfId="0" quotePrefix="1" applyFont="1" applyFill="1" applyBorder="1" applyAlignment="1">
      <alignment horizontal="center" vertical="center"/>
    </xf>
    <xf numFmtId="0" fontId="21" fillId="9" borderId="18" xfId="0" quotePrefix="1" applyFont="1" applyFill="1" applyBorder="1" applyAlignment="1">
      <alignment vertical="center"/>
    </xf>
    <xf numFmtId="0" fontId="21" fillId="9" borderId="1" xfId="0" applyFont="1" applyFill="1" applyBorder="1" applyAlignment="1">
      <alignment horizontal="left" vertical="center" wrapText="1"/>
    </xf>
    <xf numFmtId="0" fontId="21" fillId="9" borderId="1" xfId="0" applyFont="1" applyFill="1" applyBorder="1" applyAlignment="1">
      <alignment horizontal="center" vertical="center" wrapText="1"/>
    </xf>
    <xf numFmtId="0" fontId="7" fillId="4" borderId="24" xfId="0" applyFont="1" applyFill="1" applyBorder="1" applyAlignment="1">
      <alignment horizontal="center" vertical="center"/>
    </xf>
    <xf numFmtId="0" fontId="0" fillId="5" borderId="15" xfId="0" applyFill="1" applyBorder="1" applyAlignment="1">
      <alignment vertical="center"/>
    </xf>
    <xf numFmtId="0" fontId="0" fillId="5" borderId="39" xfId="0" applyFill="1" applyBorder="1" applyAlignment="1">
      <alignment vertical="center"/>
    </xf>
    <xf numFmtId="0" fontId="14" fillId="9" borderId="40" xfId="0" quotePrefix="1" applyFont="1" applyFill="1" applyBorder="1" applyAlignment="1">
      <alignment vertical="center" wrapText="1"/>
    </xf>
    <xf numFmtId="0" fontId="14" fillId="5" borderId="1" xfId="0" applyFont="1" applyFill="1" applyBorder="1" applyAlignment="1">
      <alignment horizontal="left" vertical="center"/>
    </xf>
    <xf numFmtId="0" fontId="14" fillId="5" borderId="1" xfId="0" applyFont="1" applyFill="1" applyBorder="1" applyAlignment="1">
      <alignment horizontal="center" vertical="center"/>
    </xf>
    <xf numFmtId="43" fontId="14" fillId="5" borderId="1" xfId="0" applyNumberFormat="1" applyFont="1" applyFill="1" applyBorder="1" applyAlignment="1">
      <alignment horizontal="right" vertical="center"/>
    </xf>
    <xf numFmtId="0" fontId="14" fillId="5" borderId="4" xfId="0" applyFont="1" applyFill="1" applyBorder="1" applyAlignment="1">
      <alignment horizontal="left" vertical="center"/>
    </xf>
    <xf numFmtId="0" fontId="14" fillId="5" borderId="4" xfId="0" applyFont="1" applyFill="1" applyBorder="1" applyAlignment="1">
      <alignment horizontal="center" vertical="center"/>
    </xf>
    <xf numFmtId="43" fontId="14" fillId="5" borderId="11" xfId="0" applyNumberFormat="1" applyFont="1" applyFill="1" applyBorder="1" applyAlignment="1">
      <alignment horizontal="right" vertical="center"/>
    </xf>
    <xf numFmtId="4" fontId="14" fillId="5" borderId="1" xfId="0" applyNumberFormat="1" applyFont="1" applyFill="1" applyBorder="1" applyAlignment="1">
      <alignment horizontal="right" vertical="center"/>
    </xf>
    <xf numFmtId="0" fontId="16" fillId="9" borderId="1" xfId="0" applyFont="1" applyFill="1" applyBorder="1" applyAlignment="1">
      <alignment horizontal="left" vertical="center"/>
    </xf>
    <xf numFmtId="0" fontId="13" fillId="7" borderId="27" xfId="0" applyFont="1" applyFill="1" applyBorder="1" applyAlignment="1">
      <alignment horizontal="left" vertical="center"/>
    </xf>
    <xf numFmtId="0" fontId="13" fillId="7" borderId="28" xfId="0" applyFont="1" applyFill="1" applyBorder="1" applyAlignment="1">
      <alignment horizontal="left" vertical="center"/>
    </xf>
    <xf numFmtId="0" fontId="13" fillId="7" borderId="29" xfId="0" applyFont="1" applyFill="1" applyBorder="1" applyAlignment="1">
      <alignment horizontal="left" vertical="center"/>
    </xf>
    <xf numFmtId="0" fontId="16" fillId="9" borderId="20" xfId="0" applyFont="1" applyFill="1" applyBorder="1"/>
    <xf numFmtId="0" fontId="16" fillId="9" borderId="0" xfId="0" applyFont="1" applyFill="1"/>
    <xf numFmtId="0" fontId="16" fillId="9" borderId="21" xfId="0" applyFont="1" applyFill="1" applyBorder="1"/>
    <xf numFmtId="0" fontId="0" fillId="9" borderId="21" xfId="0" applyFill="1" applyBorder="1" applyAlignment="1">
      <alignment horizontal="center"/>
    </xf>
    <xf numFmtId="0" fontId="4" fillId="9" borderId="0" xfId="0" applyFont="1" applyFill="1"/>
    <xf numFmtId="0" fontId="4" fillId="9" borderId="21"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4" xfId="0" applyFont="1" applyFill="1" applyBorder="1" applyAlignment="1">
      <alignment horizontal="left" vertical="center"/>
    </xf>
    <xf numFmtId="0" fontId="4" fillId="9" borderId="20" xfId="0" applyFont="1" applyFill="1" applyBorder="1" applyAlignment="1">
      <alignment horizontal="left"/>
    </xf>
    <xf numFmtId="0" fontId="4" fillId="9" borderId="0" xfId="0" applyFont="1" applyFill="1" applyAlignment="1">
      <alignment horizontal="left"/>
    </xf>
    <xf numFmtId="0" fontId="4" fillId="9" borderId="21" xfId="0" applyFont="1" applyFill="1" applyBorder="1" applyAlignment="1">
      <alignment horizontal="left"/>
    </xf>
    <xf numFmtId="0" fontId="4" fillId="9" borderId="1" xfId="0" applyFont="1" applyFill="1" applyBorder="1" applyAlignment="1">
      <alignment horizontal="left" vertical="center"/>
    </xf>
    <xf numFmtId="0" fontId="22" fillId="9" borderId="1"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4" fillId="7" borderId="26" xfId="0" applyFont="1" applyFill="1" applyBorder="1" applyAlignment="1">
      <alignment horizontal="left" vertical="center"/>
    </xf>
    <xf numFmtId="0" fontId="16" fillId="9" borderId="2" xfId="0" applyFont="1" applyFill="1" applyBorder="1" applyAlignment="1">
      <alignment horizontal="left" vertical="center"/>
    </xf>
    <xf numFmtId="0" fontId="16" fillId="9" borderId="5" xfId="0" applyFont="1" applyFill="1" applyBorder="1" applyAlignment="1">
      <alignment horizontal="left" vertical="center"/>
    </xf>
    <xf numFmtId="0" fontId="16" fillId="9" borderId="6" xfId="0" applyFont="1" applyFill="1" applyBorder="1" applyAlignment="1">
      <alignment horizontal="left" vertical="center"/>
    </xf>
    <xf numFmtId="0" fontId="16" fillId="9" borderId="4" xfId="0" applyFont="1" applyFill="1" applyBorder="1" applyAlignment="1">
      <alignment horizontal="left" vertical="center"/>
    </xf>
    <xf numFmtId="0" fontId="13" fillId="7" borderId="26"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7" xfId="0" applyFont="1" applyFill="1" applyBorder="1" applyAlignment="1">
      <alignment horizontal="left" vertical="center"/>
    </xf>
    <xf numFmtId="0" fontId="13" fillId="7" borderId="9" xfId="0" applyFont="1" applyFill="1" applyBorder="1" applyAlignment="1">
      <alignment horizontal="left" vertical="center"/>
    </xf>
    <xf numFmtId="0" fontId="13" fillId="7" borderId="8" xfId="0" applyFont="1" applyFill="1" applyBorder="1" applyAlignment="1">
      <alignment horizontal="left" vertical="center"/>
    </xf>
    <xf numFmtId="0" fontId="13" fillId="7" borderId="30" xfId="0" applyFont="1" applyFill="1" applyBorder="1" applyAlignment="1">
      <alignment horizontal="left" vertical="center"/>
    </xf>
    <xf numFmtId="0" fontId="29" fillId="9" borderId="17" xfId="0" applyFont="1" applyFill="1" applyBorder="1" applyAlignment="1">
      <alignment horizontal="left" vertical="center" wrapText="1"/>
    </xf>
    <xf numFmtId="0" fontId="12" fillId="9" borderId="15" xfId="0" applyFont="1" applyFill="1" applyBorder="1" applyAlignment="1">
      <alignment horizontal="left" vertical="center" wrapText="1"/>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6" xfId="0" applyFont="1" applyFill="1" applyBorder="1" applyAlignment="1">
      <alignment horizontal="center" vertical="center"/>
    </xf>
    <xf numFmtId="0" fontId="0" fillId="5" borderId="17" xfId="0" applyFill="1" applyBorder="1" applyAlignment="1">
      <alignment horizontal="left" vertical="center"/>
    </xf>
    <xf numFmtId="0" fontId="0" fillId="5" borderId="31" xfId="0" applyFill="1" applyBorder="1" applyAlignment="1">
      <alignment horizontal="left" vertical="center"/>
    </xf>
    <xf numFmtId="0" fontId="0" fillId="5" borderId="15" xfId="0" applyFill="1" applyBorder="1" applyAlignment="1">
      <alignment horizontal="left" vertical="center"/>
    </xf>
    <xf numFmtId="0" fontId="14" fillId="9" borderId="17" xfId="0" applyFont="1" applyFill="1" applyBorder="1" applyAlignment="1">
      <alignment horizontal="left" vertical="center" wrapText="1"/>
    </xf>
    <xf numFmtId="0" fontId="14" fillId="9" borderId="15" xfId="0" applyFont="1" applyFill="1" applyBorder="1" applyAlignment="1">
      <alignment horizontal="left" vertical="center" wrapText="1"/>
    </xf>
    <xf numFmtId="0" fontId="25" fillId="7" borderId="26" xfId="0" applyFont="1" applyFill="1" applyBorder="1" applyAlignment="1">
      <alignment horizontal="left" vertical="center"/>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4" xfId="0" applyFont="1" applyFill="1" applyBorder="1" applyAlignment="1">
      <alignment horizontal="center" vertical="center"/>
    </xf>
    <xf numFmtId="0" fontId="0" fillId="5" borderId="5" xfId="0" applyFill="1" applyBorder="1" applyAlignment="1">
      <alignment horizontal="left" vertical="center"/>
    </xf>
    <xf numFmtId="0" fontId="0" fillId="5" borderId="6" xfId="0" applyFill="1" applyBorder="1" applyAlignment="1">
      <alignment horizontal="left" vertical="center"/>
    </xf>
    <xf numFmtId="0" fontId="0" fillId="5" borderId="4" xfId="0" applyFill="1" applyBorder="1" applyAlignment="1">
      <alignment horizontal="left" vertical="center"/>
    </xf>
    <xf numFmtId="0" fontId="7" fillId="4" borderId="33" xfId="0" applyFont="1" applyFill="1" applyBorder="1" applyAlignment="1">
      <alignment horizontal="center" vertical="center"/>
    </xf>
    <xf numFmtId="0" fontId="25" fillId="7" borderId="27" xfId="0" applyFont="1" applyFill="1" applyBorder="1" applyAlignment="1">
      <alignment horizontal="left" vertical="center"/>
    </xf>
    <xf numFmtId="0" fontId="25" fillId="7" borderId="28" xfId="0" applyFont="1" applyFill="1" applyBorder="1" applyAlignment="1">
      <alignment horizontal="left" vertical="center"/>
    </xf>
    <xf numFmtId="0" fontId="25" fillId="7" borderId="29" xfId="0" applyFont="1" applyFill="1" applyBorder="1" applyAlignment="1">
      <alignment horizontal="left" vertical="center"/>
    </xf>
    <xf numFmtId="0" fontId="1" fillId="2" borderId="3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7" fillId="4" borderId="36" xfId="0" applyFont="1" applyFill="1" applyBorder="1" applyAlignment="1">
      <alignment horizontal="center" vertical="center"/>
    </xf>
    <xf numFmtId="0" fontId="7" fillId="4" borderId="38" xfId="0" applyFont="1" applyFill="1" applyBorder="1" applyAlignment="1">
      <alignment horizontal="center" vertical="center"/>
    </xf>
    <xf numFmtId="0" fontId="21" fillId="9" borderId="17" xfId="0" applyFont="1" applyFill="1" applyBorder="1" applyAlignment="1">
      <alignment horizontal="center" vertical="center" wrapText="1"/>
    </xf>
    <xf numFmtId="0" fontId="12" fillId="9" borderId="31" xfId="0" applyFont="1" applyFill="1" applyBorder="1" applyAlignment="1">
      <alignment horizontal="center" vertical="center" wrapText="1"/>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370205</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72390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319616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4"/>
  <sheetViews>
    <sheetView showGridLines="0" tabSelected="1" zoomScale="80" zoomScaleNormal="80" workbookViewId="0">
      <selection activeCell="B8" sqref="B8:F8"/>
    </sheetView>
  </sheetViews>
  <sheetFormatPr baseColWidth="10" defaultColWidth="9.28515625" defaultRowHeight="15" x14ac:dyDescent="0.25"/>
  <cols>
    <col min="1" max="1" width="5" style="17" customWidth="1"/>
    <col min="2" max="2" width="42.140625" bestFit="1" customWidth="1"/>
    <col min="3" max="3" width="27.85546875" customWidth="1"/>
    <col min="4" max="4" width="7.28515625" customWidth="1"/>
    <col min="5" max="5" width="10.28515625" style="17" customWidth="1"/>
    <col min="6" max="6" width="187.7109375" style="17" customWidth="1"/>
    <col min="7" max="7" width="8.7109375" style="17" customWidth="1"/>
    <col min="8" max="55" width="9.28515625" style="17"/>
  </cols>
  <sheetData>
    <row r="1" spans="1:55" s="5" customFormat="1" ht="29.1" customHeight="1" x14ac:dyDescent="0.25">
      <c r="B1" s="7" t="s">
        <v>0</v>
      </c>
      <c r="N1" s="6"/>
    </row>
    <row r="2" spans="1:55" s="17" customFormat="1" ht="19.5" x14ac:dyDescent="0.25">
      <c r="N2" s="18"/>
    </row>
    <row r="3" spans="1:55" ht="25.15" customHeight="1" thickBot="1" x14ac:dyDescent="0.3">
      <c r="B3" s="141" t="s">
        <v>1</v>
      </c>
      <c r="C3" s="142"/>
      <c r="D3" s="142"/>
      <c r="E3" s="142"/>
      <c r="F3" s="143"/>
      <c r="G3" s="10"/>
      <c r="N3" s="20"/>
    </row>
    <row r="4" spans="1:55" ht="14.65" customHeight="1" x14ac:dyDescent="0.25">
      <c r="B4" s="75"/>
      <c r="C4" s="147"/>
      <c r="D4" s="147"/>
      <c r="E4" s="147"/>
      <c r="F4" s="147"/>
      <c r="G4" s="10"/>
    </row>
    <row r="5" spans="1:55" s="3" customFormat="1" ht="22.5" customHeight="1" x14ac:dyDescent="0.25">
      <c r="A5" s="10"/>
      <c r="B5" s="144" t="s">
        <v>2</v>
      </c>
      <c r="C5" s="145"/>
      <c r="D5" s="145"/>
      <c r="E5" s="145"/>
      <c r="F5" s="146"/>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54" t="s">
        <v>3</v>
      </c>
      <c r="C6" s="155"/>
      <c r="D6" s="155"/>
      <c r="E6" s="155"/>
      <c r="F6" s="156"/>
      <c r="G6" s="10"/>
      <c r="H6" s="10"/>
      <c r="I6" s="10"/>
      <c r="J6" s="10"/>
      <c r="K6" s="10"/>
      <c r="L6" s="10"/>
      <c r="M6" s="10"/>
      <c r="N6" s="21"/>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76"/>
      <c r="C7" s="148"/>
      <c r="D7" s="148"/>
      <c r="E7" s="148"/>
      <c r="F7" s="149"/>
      <c r="G7" s="10"/>
      <c r="H7" s="10"/>
      <c r="I7" s="10"/>
      <c r="J7" s="10"/>
      <c r="K7" s="10"/>
      <c r="L7" s="10"/>
      <c r="M7" s="10"/>
      <c r="N7" s="21"/>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51" t="s">
        <v>4</v>
      </c>
      <c r="C8" s="152"/>
      <c r="D8" s="152"/>
      <c r="E8" s="152"/>
      <c r="F8" s="153"/>
      <c r="G8" s="10"/>
      <c r="H8" s="10"/>
      <c r="I8" s="10"/>
      <c r="J8" s="10"/>
      <c r="K8" s="10"/>
      <c r="L8" s="10"/>
      <c r="M8" s="10"/>
      <c r="N8" s="21"/>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50"/>
      <c r="C9" s="150"/>
      <c r="D9" s="150"/>
      <c r="E9" s="150"/>
      <c r="F9" s="150"/>
      <c r="G9" s="10"/>
      <c r="N9" s="22"/>
    </row>
    <row r="10" spans="1:55" s="17" customFormat="1" x14ac:dyDescent="0.25"/>
    <row r="11" spans="1:55" s="17" customFormat="1" x14ac:dyDescent="0.25"/>
    <row r="12" spans="1:55" ht="23.25" customHeight="1" thickBot="1" x14ac:dyDescent="0.3">
      <c r="B12" s="165" t="s">
        <v>5</v>
      </c>
      <c r="C12" s="165"/>
      <c r="D12" s="165"/>
      <c r="E12" s="165"/>
      <c r="F12" s="165"/>
    </row>
    <row r="13" spans="1:55" s="3" customFormat="1" ht="19.5" customHeight="1" x14ac:dyDescent="0.25">
      <c r="A13" s="10"/>
      <c r="B13" s="161" t="s">
        <v>6</v>
      </c>
      <c r="C13" s="161"/>
      <c r="D13" s="161"/>
      <c r="E13" s="161"/>
      <c r="F13" s="161"/>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66" t="s">
        <v>160</v>
      </c>
      <c r="C14" s="166"/>
      <c r="D14" s="166"/>
      <c r="E14" s="166"/>
      <c r="F14" s="166"/>
    </row>
    <row r="15" spans="1:55" ht="19.5" customHeight="1" x14ac:dyDescent="0.25">
      <c r="B15" s="157" t="s">
        <v>7</v>
      </c>
      <c r="C15" s="157"/>
      <c r="D15" s="157"/>
      <c r="E15" s="157"/>
      <c r="F15" s="157"/>
    </row>
    <row r="16" spans="1:55" ht="19.5" customHeight="1" x14ac:dyDescent="0.25">
      <c r="B16" s="157" t="s">
        <v>8</v>
      </c>
      <c r="C16" s="157"/>
      <c r="D16" s="157"/>
      <c r="E16" s="157"/>
      <c r="F16" s="157"/>
    </row>
    <row r="17" spans="1:55" ht="19.5" customHeight="1" x14ac:dyDescent="0.25">
      <c r="B17" s="157" t="s">
        <v>9</v>
      </c>
      <c r="C17" s="157"/>
      <c r="D17" s="157"/>
      <c r="E17" s="157"/>
      <c r="F17" s="157"/>
    </row>
    <row r="18" spans="1:55" s="52" customFormat="1" ht="19.5" customHeight="1" x14ac:dyDescent="0.25">
      <c r="A18" s="51"/>
      <c r="B18" s="158" t="s">
        <v>10</v>
      </c>
      <c r="C18" s="158"/>
      <c r="D18" s="158"/>
      <c r="E18" s="158"/>
      <c r="F18" s="158"/>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row>
    <row r="19" spans="1:55" s="51" customFormat="1" x14ac:dyDescent="0.25"/>
    <row r="20" spans="1:55" s="51" customFormat="1" x14ac:dyDescent="0.25"/>
    <row r="21" spans="1:55" s="51" customFormat="1" ht="16.5" thickBot="1" x14ac:dyDescent="0.3">
      <c r="B21" s="73" t="s">
        <v>11</v>
      </c>
      <c r="C21" s="73" t="s">
        <v>12</v>
      </c>
      <c r="D21" s="160" t="s">
        <v>13</v>
      </c>
      <c r="E21" s="160"/>
      <c r="F21" s="160"/>
    </row>
    <row r="22" spans="1:55" s="51" customFormat="1" ht="18.399999999999999" customHeight="1" x14ac:dyDescent="0.25">
      <c r="B22" s="74" t="s">
        <v>14</v>
      </c>
      <c r="C22" s="74" t="s">
        <v>15</v>
      </c>
      <c r="D22" s="161" t="s">
        <v>16</v>
      </c>
      <c r="E22" s="161"/>
      <c r="F22" s="161"/>
    </row>
    <row r="23" spans="1:55" s="51" customFormat="1" ht="19.149999999999999" customHeight="1" x14ac:dyDescent="0.25">
      <c r="B23" s="71" t="s">
        <v>17</v>
      </c>
      <c r="C23" s="71" t="s">
        <v>15</v>
      </c>
      <c r="D23" s="140" t="s">
        <v>18</v>
      </c>
      <c r="E23" s="140"/>
      <c r="F23" s="140"/>
    </row>
    <row r="24" spans="1:55" s="51" customFormat="1" ht="17.649999999999999" customHeight="1" x14ac:dyDescent="0.25">
      <c r="B24" s="71" t="s">
        <v>19</v>
      </c>
      <c r="C24" s="71" t="s">
        <v>15</v>
      </c>
      <c r="D24" s="140" t="s">
        <v>20</v>
      </c>
      <c r="E24" s="140"/>
      <c r="F24" s="140"/>
    </row>
    <row r="25" spans="1:55" s="51" customFormat="1" ht="18.399999999999999" customHeight="1" x14ac:dyDescent="0.25">
      <c r="B25" s="71" t="s">
        <v>21</v>
      </c>
      <c r="C25" s="71" t="s">
        <v>15</v>
      </c>
      <c r="D25" s="140" t="s">
        <v>22</v>
      </c>
      <c r="E25" s="140"/>
      <c r="F25" s="140"/>
    </row>
    <row r="26" spans="1:55" s="51" customFormat="1" ht="18.399999999999999" customHeight="1" x14ac:dyDescent="0.25">
      <c r="B26" s="71" t="s">
        <v>23</v>
      </c>
      <c r="C26" s="71" t="s">
        <v>24</v>
      </c>
      <c r="D26" s="140" t="s">
        <v>25</v>
      </c>
      <c r="E26" s="140"/>
      <c r="F26" s="140"/>
    </row>
    <row r="27" spans="1:55" s="51" customFormat="1" ht="19.149999999999999" customHeight="1" x14ac:dyDescent="0.25">
      <c r="B27" s="71" t="s">
        <v>26</v>
      </c>
      <c r="C27" s="71" t="s">
        <v>24</v>
      </c>
      <c r="D27" s="140" t="s">
        <v>27</v>
      </c>
      <c r="E27" s="140"/>
      <c r="F27" s="140"/>
    </row>
    <row r="28" spans="1:55" s="51" customFormat="1" ht="18.399999999999999" customHeight="1" x14ac:dyDescent="0.25">
      <c r="B28" s="71" t="s">
        <v>28</v>
      </c>
      <c r="C28" s="71" t="s">
        <v>24</v>
      </c>
      <c r="D28" s="140" t="s">
        <v>29</v>
      </c>
      <c r="E28" s="140"/>
      <c r="F28" s="140"/>
    </row>
    <row r="29" spans="1:55" s="51" customFormat="1" ht="19.149999999999999" customHeight="1" x14ac:dyDescent="0.25">
      <c r="B29" s="71" t="s">
        <v>30</v>
      </c>
      <c r="C29" s="71" t="s">
        <v>24</v>
      </c>
      <c r="D29" s="140" t="s">
        <v>31</v>
      </c>
      <c r="E29" s="140"/>
      <c r="F29" s="140"/>
    </row>
    <row r="30" spans="1:55" s="51" customFormat="1" ht="15.75" x14ac:dyDescent="0.25">
      <c r="B30" s="71" t="s">
        <v>32</v>
      </c>
      <c r="C30" s="71" t="s">
        <v>24</v>
      </c>
      <c r="D30" s="159" t="s">
        <v>33</v>
      </c>
      <c r="E30" s="159"/>
      <c r="F30" s="159"/>
    </row>
    <row r="31" spans="1:55" s="51" customFormat="1" ht="21.4" customHeight="1" x14ac:dyDescent="0.25">
      <c r="B31" s="71" t="s">
        <v>34</v>
      </c>
      <c r="C31" s="71" t="s">
        <v>24</v>
      </c>
      <c r="D31" s="140" t="s">
        <v>35</v>
      </c>
      <c r="E31" s="140"/>
      <c r="F31" s="140"/>
    </row>
    <row r="32" spans="1:55" s="51" customFormat="1" ht="21.4" customHeight="1" x14ac:dyDescent="0.25">
      <c r="B32" s="71" t="s">
        <v>36</v>
      </c>
      <c r="C32" s="71" t="s">
        <v>24</v>
      </c>
      <c r="D32" s="162" t="s">
        <v>37</v>
      </c>
      <c r="E32" s="163"/>
      <c r="F32" s="164"/>
    </row>
    <row r="33" spans="2:6" s="51" customFormat="1" ht="16.899999999999999" customHeight="1" x14ac:dyDescent="0.25">
      <c r="B33" s="71" t="s">
        <v>38</v>
      </c>
      <c r="C33" s="71" t="s">
        <v>15</v>
      </c>
      <c r="D33" s="140" t="s">
        <v>39</v>
      </c>
      <c r="E33" s="140"/>
      <c r="F33" s="140"/>
    </row>
    <row r="34" spans="2:6" s="51" customFormat="1" ht="19.149999999999999" customHeight="1" x14ac:dyDescent="0.25">
      <c r="B34" s="71" t="s">
        <v>40</v>
      </c>
      <c r="C34" s="71" t="s">
        <v>24</v>
      </c>
      <c r="D34" s="140" t="s">
        <v>41</v>
      </c>
      <c r="E34" s="140"/>
      <c r="F34" s="140"/>
    </row>
    <row r="35" spans="2:6" s="51" customFormat="1" ht="17.649999999999999" customHeight="1" x14ac:dyDescent="0.25">
      <c r="B35" s="71" t="s">
        <v>42</v>
      </c>
      <c r="C35" s="71" t="s">
        <v>24</v>
      </c>
      <c r="D35" s="140" t="s">
        <v>43</v>
      </c>
      <c r="E35" s="140"/>
      <c r="F35" s="140"/>
    </row>
    <row r="36" spans="2:6" s="51" customFormat="1" ht="16.5" customHeight="1" x14ac:dyDescent="0.25">
      <c r="B36" s="71" t="s">
        <v>44</v>
      </c>
      <c r="C36" s="71" t="s">
        <v>24</v>
      </c>
      <c r="D36" s="140" t="s">
        <v>45</v>
      </c>
      <c r="E36" s="140"/>
      <c r="F36" s="140"/>
    </row>
    <row r="37" spans="2:6" s="51" customFormat="1" ht="17.649999999999999" customHeight="1" x14ac:dyDescent="0.25">
      <c r="B37" s="71" t="s">
        <v>46</v>
      </c>
      <c r="C37" s="71" t="s">
        <v>24</v>
      </c>
      <c r="D37" s="140" t="s">
        <v>47</v>
      </c>
      <c r="E37" s="140"/>
      <c r="F37" s="140"/>
    </row>
    <row r="38" spans="2:6" s="51" customFormat="1" x14ac:dyDescent="0.25"/>
    <row r="39" spans="2:6" s="51" customFormat="1" x14ac:dyDescent="0.25"/>
    <row r="40" spans="2:6" s="51" customFormat="1" x14ac:dyDescent="0.25">
      <c r="C40" s="68"/>
    </row>
    <row r="41" spans="2:6" s="51" customFormat="1" x14ac:dyDescent="0.25">
      <c r="B41" s="77"/>
      <c r="C41" s="77"/>
      <c r="D41" s="77"/>
      <c r="E41" s="77"/>
      <c r="F41" s="77"/>
    </row>
    <row r="42" spans="2:6" s="51" customFormat="1" x14ac:dyDescent="0.25">
      <c r="B42" s="77"/>
      <c r="C42" s="77"/>
      <c r="D42" s="77"/>
      <c r="E42" s="77"/>
      <c r="F42" s="77"/>
    </row>
    <row r="43" spans="2:6" s="51" customFormat="1" x14ac:dyDescent="0.25">
      <c r="B43" s="77"/>
      <c r="C43" s="77"/>
      <c r="D43" s="77"/>
      <c r="E43" s="77"/>
      <c r="F43" s="77"/>
    </row>
    <row r="44" spans="2:6" s="51" customFormat="1" x14ac:dyDescent="0.25">
      <c r="B44" s="77"/>
      <c r="C44" s="77"/>
      <c r="D44" s="77"/>
      <c r="E44" s="77"/>
      <c r="F44" s="77"/>
    </row>
    <row r="45" spans="2:6" s="51" customFormat="1" x14ac:dyDescent="0.25">
      <c r="B45" s="77"/>
      <c r="C45" s="77"/>
      <c r="D45" s="77"/>
      <c r="E45" s="77"/>
      <c r="F45" s="77"/>
    </row>
    <row r="46" spans="2:6" s="51" customFormat="1" x14ac:dyDescent="0.25">
      <c r="B46" s="77"/>
      <c r="C46" s="19" t="s">
        <v>48</v>
      </c>
      <c r="D46" s="77"/>
      <c r="E46" s="77"/>
      <c r="F46" s="77"/>
    </row>
    <row r="47" spans="2:6" s="51" customFormat="1" x14ac:dyDescent="0.25">
      <c r="B47" s="77"/>
      <c r="C47" s="19" t="s">
        <v>49</v>
      </c>
      <c r="D47" s="77"/>
      <c r="E47" s="77"/>
      <c r="F47" s="77"/>
    </row>
    <row r="48" spans="2:6" s="51" customFormat="1" x14ac:dyDescent="0.25">
      <c r="B48" s="77"/>
      <c r="C48" s="19" t="s">
        <v>50</v>
      </c>
      <c r="D48" s="77"/>
      <c r="E48" s="77"/>
      <c r="F48" s="77"/>
    </row>
    <row r="49" spans="2:6" s="51" customFormat="1" x14ac:dyDescent="0.25">
      <c r="B49" s="77"/>
      <c r="C49" s="19" t="s">
        <v>51</v>
      </c>
      <c r="D49" s="77"/>
      <c r="E49" s="77"/>
      <c r="F49" s="77"/>
    </row>
    <row r="50" spans="2:6" s="51" customFormat="1" x14ac:dyDescent="0.25">
      <c r="B50" s="77"/>
      <c r="C50" s="19" t="s">
        <v>52</v>
      </c>
      <c r="D50" s="77"/>
      <c r="E50" s="77"/>
      <c r="F50" s="77"/>
    </row>
    <row r="51" spans="2:6" s="51" customFormat="1" x14ac:dyDescent="0.25">
      <c r="B51" s="77"/>
      <c r="C51" s="19" t="s">
        <v>53</v>
      </c>
      <c r="D51" s="77"/>
      <c r="E51" s="77"/>
      <c r="F51" s="77"/>
    </row>
    <row r="52" spans="2:6" s="51" customFormat="1" x14ac:dyDescent="0.25">
      <c r="B52" s="77"/>
      <c r="C52" s="19" t="s">
        <v>54</v>
      </c>
      <c r="D52" s="77"/>
      <c r="E52" s="77"/>
      <c r="F52" s="77"/>
    </row>
    <row r="53" spans="2:6" s="17" customFormat="1" x14ac:dyDescent="0.25">
      <c r="B53" s="77"/>
      <c r="C53" s="77"/>
      <c r="D53" s="77"/>
      <c r="E53" s="77"/>
      <c r="F53" s="77"/>
    </row>
    <row r="54" spans="2:6" s="17" customFormat="1" x14ac:dyDescent="0.25">
      <c r="B54" s="77"/>
      <c r="C54" s="77"/>
      <c r="D54" s="77"/>
      <c r="E54" s="77"/>
      <c r="F54" s="77"/>
    </row>
    <row r="55" spans="2:6" s="17" customFormat="1" x14ac:dyDescent="0.25">
      <c r="B55" s="77"/>
      <c r="C55" s="77"/>
      <c r="D55" s="77"/>
      <c r="E55" s="77"/>
      <c r="F55" s="77"/>
    </row>
    <row r="56" spans="2:6" s="17" customFormat="1" x14ac:dyDescent="0.25">
      <c r="B56" s="77"/>
      <c r="C56" s="77"/>
      <c r="D56" s="77"/>
      <c r="E56" s="77"/>
      <c r="F56" s="77"/>
    </row>
    <row r="57" spans="2:6" s="17" customFormat="1" x14ac:dyDescent="0.25">
      <c r="B57" s="77"/>
      <c r="C57" s="77"/>
      <c r="D57" s="77"/>
      <c r="E57" s="77"/>
      <c r="F57" s="77"/>
    </row>
    <row r="58" spans="2:6" s="17" customFormat="1" x14ac:dyDescent="0.25">
      <c r="B58" s="77"/>
      <c r="C58" s="77"/>
      <c r="D58" s="77"/>
      <c r="E58" s="77"/>
      <c r="F58" s="77"/>
    </row>
    <row r="59" spans="2:6" s="17" customFormat="1" x14ac:dyDescent="0.25">
      <c r="B59" s="77"/>
      <c r="C59" s="77"/>
      <c r="D59" s="77"/>
      <c r="E59" s="77"/>
      <c r="F59" s="77"/>
    </row>
    <row r="60" spans="2:6" s="17" customFormat="1" x14ac:dyDescent="0.25"/>
    <row r="61" spans="2:6" s="17" customFormat="1" x14ac:dyDescent="0.25"/>
    <row r="62" spans="2:6" s="17" customFormat="1" x14ac:dyDescent="0.25"/>
    <row r="63" spans="2:6" s="17" customFormat="1" x14ac:dyDescent="0.25"/>
    <row r="64" spans="2:6" s="17" customFormat="1" x14ac:dyDescent="0.25"/>
    <row r="65" s="17" customFormat="1" x14ac:dyDescent="0.25"/>
    <row r="66" s="17" customFormat="1" x14ac:dyDescent="0.25"/>
    <row r="67" s="17" customFormat="1" x14ac:dyDescent="0.25"/>
    <row r="68" s="17" customFormat="1" x14ac:dyDescent="0.25"/>
    <row r="69" s="17" customFormat="1" x14ac:dyDescent="0.25"/>
    <row r="70" s="17" customFormat="1" x14ac:dyDescent="0.25"/>
    <row r="71" s="17" customFormat="1" x14ac:dyDescent="0.25"/>
    <row r="72" s="17" customFormat="1" x14ac:dyDescent="0.25"/>
    <row r="73" s="17" customFormat="1" x14ac:dyDescent="0.25"/>
    <row r="74" s="17" customFormat="1" x14ac:dyDescent="0.25"/>
    <row r="75" s="17" customFormat="1" x14ac:dyDescent="0.25"/>
    <row r="76" s="17" customFormat="1" x14ac:dyDescent="0.25"/>
    <row r="77" s="17" customFormat="1" x14ac:dyDescent="0.25"/>
    <row r="78" s="17" customFormat="1" x14ac:dyDescent="0.25"/>
    <row r="79" s="17" customFormat="1" x14ac:dyDescent="0.25"/>
    <row r="80" s="17" customFormat="1" x14ac:dyDescent="0.25"/>
    <row r="81" s="17" customFormat="1" x14ac:dyDescent="0.25"/>
    <row r="82" s="17" customFormat="1" x14ac:dyDescent="0.25"/>
    <row r="83" s="17" customFormat="1" x14ac:dyDescent="0.25"/>
    <row r="84" s="17" customFormat="1" x14ac:dyDescent="0.25"/>
    <row r="85" s="17" customFormat="1" x14ac:dyDescent="0.25"/>
    <row r="86" s="17" customFormat="1" x14ac:dyDescent="0.25"/>
    <row r="87" s="17" customFormat="1" x14ac:dyDescent="0.25"/>
    <row r="88" s="17" customFormat="1" x14ac:dyDescent="0.25"/>
    <row r="89" s="17" customFormat="1" x14ac:dyDescent="0.25"/>
    <row r="90" s="17" customFormat="1" x14ac:dyDescent="0.25"/>
    <row r="91" s="17" customFormat="1" x14ac:dyDescent="0.25"/>
    <row r="92" s="17" customFormat="1" x14ac:dyDescent="0.25"/>
    <row r="93" s="17" customFormat="1" x14ac:dyDescent="0.25"/>
    <row r="94" s="17" customFormat="1" x14ac:dyDescent="0.25"/>
    <row r="95" s="17" customFormat="1" x14ac:dyDescent="0.25"/>
    <row r="96" s="17" customFormat="1" x14ac:dyDescent="0.25"/>
    <row r="97" s="17" customFormat="1" x14ac:dyDescent="0.25"/>
    <row r="98" s="17" customFormat="1" x14ac:dyDescent="0.25"/>
    <row r="99" s="17" customFormat="1" x14ac:dyDescent="0.25"/>
    <row r="100" s="17" customFormat="1" x14ac:dyDescent="0.25"/>
    <row r="101" s="17" customFormat="1" x14ac:dyDescent="0.25"/>
    <row r="102" s="17" customFormat="1" x14ac:dyDescent="0.25"/>
    <row r="103" s="17" customFormat="1" x14ac:dyDescent="0.25"/>
    <row r="104" s="17" customFormat="1" x14ac:dyDescent="0.25"/>
    <row r="105" s="17" customFormat="1" x14ac:dyDescent="0.25"/>
    <row r="106" s="17" customFormat="1" x14ac:dyDescent="0.25"/>
    <row r="107" s="17" customFormat="1" x14ac:dyDescent="0.25"/>
    <row r="108" s="17" customFormat="1" x14ac:dyDescent="0.25"/>
    <row r="109" s="17" customFormat="1" x14ac:dyDescent="0.25"/>
    <row r="110" s="17" customFormat="1" x14ac:dyDescent="0.25"/>
    <row r="111" s="17" customFormat="1" x14ac:dyDescent="0.25"/>
    <row r="112" s="17" customFormat="1" x14ac:dyDescent="0.25"/>
    <row r="113" s="17" customFormat="1" x14ac:dyDescent="0.25"/>
    <row r="114" s="17" customFormat="1" x14ac:dyDescent="0.25"/>
    <row r="115" s="17" customFormat="1" x14ac:dyDescent="0.25"/>
    <row r="116" s="17" customFormat="1" x14ac:dyDescent="0.25"/>
    <row r="117" s="17" customFormat="1" x14ac:dyDescent="0.25"/>
    <row r="118" s="17" customFormat="1" x14ac:dyDescent="0.25"/>
    <row r="119" s="17" customFormat="1" x14ac:dyDescent="0.25"/>
    <row r="120" s="17" customFormat="1" x14ac:dyDescent="0.25"/>
    <row r="121" s="17" customFormat="1" x14ac:dyDescent="0.25"/>
    <row r="122" s="17" customFormat="1" x14ac:dyDescent="0.25"/>
    <row r="123" s="17" customFormat="1" x14ac:dyDescent="0.25"/>
    <row r="124" s="17" customFormat="1" x14ac:dyDescent="0.25"/>
    <row r="125" s="17" customFormat="1" x14ac:dyDescent="0.25"/>
    <row r="126" s="17" customFormat="1" x14ac:dyDescent="0.25"/>
    <row r="127" s="17" customFormat="1" x14ac:dyDescent="0.25"/>
    <row r="128" s="17" customFormat="1" x14ac:dyDescent="0.25"/>
    <row r="129" s="17" customFormat="1" x14ac:dyDescent="0.25"/>
    <row r="130" s="17" customFormat="1" x14ac:dyDescent="0.25"/>
    <row r="131" s="17" customFormat="1" x14ac:dyDescent="0.25"/>
    <row r="132" s="17" customFormat="1" x14ac:dyDescent="0.25"/>
    <row r="133" s="17" customFormat="1" x14ac:dyDescent="0.25"/>
    <row r="134" s="17" customFormat="1" x14ac:dyDescent="0.25"/>
    <row r="135" s="17" customFormat="1" x14ac:dyDescent="0.25"/>
    <row r="136" s="17" customFormat="1" x14ac:dyDescent="0.25"/>
    <row r="137" s="17" customFormat="1" x14ac:dyDescent="0.25"/>
    <row r="138" s="17" customFormat="1" x14ac:dyDescent="0.25"/>
    <row r="139" s="17" customFormat="1" x14ac:dyDescent="0.25"/>
    <row r="140" s="17" customFormat="1" x14ac:dyDescent="0.25"/>
    <row r="141" s="17" customFormat="1" x14ac:dyDescent="0.25"/>
    <row r="142" s="17" customFormat="1" x14ac:dyDescent="0.25"/>
    <row r="143" s="17" customFormat="1" x14ac:dyDescent="0.25"/>
    <row r="144" s="17" customFormat="1" x14ac:dyDescent="0.25"/>
    <row r="145" s="17" customFormat="1" x14ac:dyDescent="0.25"/>
    <row r="146" s="17" customFormat="1" x14ac:dyDescent="0.25"/>
    <row r="147" s="17" customFormat="1" x14ac:dyDescent="0.25"/>
    <row r="148" s="17" customFormat="1" x14ac:dyDescent="0.25"/>
    <row r="149" s="17" customFormat="1" x14ac:dyDescent="0.25"/>
    <row r="150" s="17" customFormat="1" x14ac:dyDescent="0.25"/>
    <row r="151" s="17" customFormat="1" x14ac:dyDescent="0.25"/>
    <row r="152" s="17" customFormat="1" x14ac:dyDescent="0.25"/>
    <row r="153" s="17" customFormat="1" x14ac:dyDescent="0.25"/>
    <row r="154" s="17" customFormat="1" x14ac:dyDescent="0.25"/>
    <row r="155" s="17" customFormat="1" x14ac:dyDescent="0.25"/>
    <row r="156" s="17" customFormat="1" x14ac:dyDescent="0.25"/>
    <row r="157" s="17" customFormat="1" x14ac:dyDescent="0.25"/>
    <row r="158" s="17" customFormat="1" x14ac:dyDescent="0.25"/>
    <row r="159" s="17" customFormat="1" x14ac:dyDescent="0.25"/>
    <row r="160" s="17" customFormat="1" x14ac:dyDescent="0.25"/>
    <row r="161" s="17" customFormat="1" x14ac:dyDescent="0.25"/>
    <row r="162" s="17" customFormat="1" x14ac:dyDescent="0.25"/>
    <row r="163" s="17" customFormat="1" x14ac:dyDescent="0.25"/>
    <row r="164" s="17" customFormat="1" x14ac:dyDescent="0.25"/>
  </sheetData>
  <mergeCells count="31">
    <mergeCell ref="B14:F14"/>
    <mergeCell ref="B15:F15"/>
    <mergeCell ref="B16:F16"/>
    <mergeCell ref="D37:F37"/>
    <mergeCell ref="D36:F36"/>
    <mergeCell ref="D21:F21"/>
    <mergeCell ref="D22:F22"/>
    <mergeCell ref="D23:F23"/>
    <mergeCell ref="D24:F24"/>
    <mergeCell ref="D25:F25"/>
    <mergeCell ref="D28:F28"/>
    <mergeCell ref="D33:F33"/>
    <mergeCell ref="D32:F32"/>
    <mergeCell ref="D31:F31"/>
    <mergeCell ref="D26:F26"/>
    <mergeCell ref="D27:F27"/>
    <mergeCell ref="D34:F34"/>
    <mergeCell ref="D35:F35"/>
    <mergeCell ref="D29:F29"/>
    <mergeCell ref="B3:F3"/>
    <mergeCell ref="B5:F5"/>
    <mergeCell ref="C4:F4"/>
    <mergeCell ref="C7:F7"/>
    <mergeCell ref="B9:F9"/>
    <mergeCell ref="B8:F8"/>
    <mergeCell ref="B6:F6"/>
    <mergeCell ref="B17:F17"/>
    <mergeCell ref="B18:F18"/>
    <mergeCell ref="D30:F30"/>
    <mergeCell ref="B12:F12"/>
    <mergeCell ref="B13:F13"/>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2"/>
  <sheetViews>
    <sheetView showGridLines="0" zoomScale="80" zoomScaleNormal="80" workbookViewId="0">
      <selection activeCell="E15" sqref="E15"/>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7" bestFit="1" customWidth="1"/>
    <col min="8" max="52" width="11.42578125" style="17"/>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7" customFormat="1" x14ac:dyDescent="0.25"/>
    <row r="3" spans="1:52" ht="24.75" customHeight="1" thickBot="1" x14ac:dyDescent="0.3">
      <c r="A3" s="17"/>
      <c r="B3" s="167" t="s">
        <v>55</v>
      </c>
      <c r="C3" s="168"/>
      <c r="D3" s="169"/>
      <c r="E3" s="169"/>
      <c r="F3" s="170"/>
    </row>
    <row r="4" spans="1:52" ht="50.45" customHeight="1" x14ac:dyDescent="0.25">
      <c r="A4" s="17"/>
      <c r="B4" s="89" t="s">
        <v>56</v>
      </c>
      <c r="C4" s="90"/>
      <c r="D4" s="90"/>
      <c r="E4" s="90" t="s">
        <v>57</v>
      </c>
      <c r="F4" s="91" t="s">
        <v>19</v>
      </c>
      <c r="AZ4"/>
    </row>
    <row r="5" spans="1:52" ht="41.65" customHeight="1" x14ac:dyDescent="0.25">
      <c r="A5" s="17"/>
      <c r="B5" s="66" t="s">
        <v>58</v>
      </c>
      <c r="C5" s="58" t="s">
        <v>59</v>
      </c>
      <c r="D5" s="37" t="s">
        <v>49</v>
      </c>
      <c r="E5" s="78">
        <f>'3. Priser til evaluering'!M7</f>
        <v>0</v>
      </c>
      <c r="F5" s="79"/>
      <c r="AZ5"/>
    </row>
    <row r="6" spans="1:52" ht="41.1" customHeight="1" x14ac:dyDescent="0.25">
      <c r="A6" s="17"/>
      <c r="B6" s="66" t="s">
        <v>60</v>
      </c>
      <c r="C6" s="36" t="s">
        <v>61</v>
      </c>
      <c r="D6" s="37" t="s">
        <v>49</v>
      </c>
      <c r="E6" s="78">
        <f>'3. Priser til evaluering'!M12</f>
        <v>0</v>
      </c>
      <c r="F6" s="79"/>
      <c r="AZ6"/>
    </row>
    <row r="7" spans="1:52" x14ac:dyDescent="0.25">
      <c r="A7" s="17"/>
      <c r="B7" s="80"/>
      <c r="C7" s="81"/>
      <c r="D7" s="82"/>
      <c r="E7" s="83"/>
      <c r="F7" s="84"/>
      <c r="AZ7"/>
    </row>
    <row r="8" spans="1:52" ht="51" customHeight="1" x14ac:dyDescent="0.25">
      <c r="A8" s="17"/>
      <c r="B8" s="66" t="s">
        <v>62</v>
      </c>
      <c r="C8" s="85" t="s">
        <v>63</v>
      </c>
      <c r="D8" s="86" t="s">
        <v>49</v>
      </c>
      <c r="E8" s="87">
        <f>SUM(E5:E6)</f>
        <v>0</v>
      </c>
      <c r="F8" s="88"/>
      <c r="AZ8"/>
    </row>
    <row r="9" spans="1:52" s="17" customFormat="1" x14ac:dyDescent="0.25"/>
    <row r="10" spans="1:52" s="17" customFormat="1" x14ac:dyDescent="0.25"/>
    <row r="11" spans="1:52" s="17" customFormat="1" x14ac:dyDescent="0.25"/>
    <row r="12" spans="1:52" s="17" customFormat="1" x14ac:dyDescent="0.25"/>
    <row r="13" spans="1:52" s="17" customFormat="1" x14ac:dyDescent="0.25"/>
    <row r="14" spans="1:52" s="17" customFormat="1" x14ac:dyDescent="0.25"/>
    <row r="15" spans="1:52" s="17" customFormat="1" x14ac:dyDescent="0.25"/>
    <row r="16" spans="1:52" s="17" customFormat="1" x14ac:dyDescent="0.25"/>
    <row r="17" s="17" customFormat="1" x14ac:dyDescent="0.25"/>
    <row r="18" s="17" customFormat="1" x14ac:dyDescent="0.25"/>
    <row r="19" s="17" customFormat="1" x14ac:dyDescent="0.25"/>
    <row r="20" s="17" customFormat="1" x14ac:dyDescent="0.25"/>
    <row r="21" s="17" customFormat="1" x14ac:dyDescent="0.25"/>
    <row r="22" s="17" customFormat="1" x14ac:dyDescent="0.25"/>
    <row r="23" s="17" customFormat="1" x14ac:dyDescent="0.25"/>
    <row r="24" s="17" customFormat="1" x14ac:dyDescent="0.25"/>
    <row r="25" s="17" customFormat="1" x14ac:dyDescent="0.25"/>
    <row r="26" s="17" customFormat="1" x14ac:dyDescent="0.25"/>
    <row r="27" s="17" customFormat="1" x14ac:dyDescent="0.25"/>
    <row r="28" s="17" customFormat="1" x14ac:dyDescent="0.25"/>
    <row r="29" s="17" customFormat="1" x14ac:dyDescent="0.25"/>
    <row r="30" s="17" customFormat="1" x14ac:dyDescent="0.25"/>
    <row r="31" s="17" customFormat="1" x14ac:dyDescent="0.25"/>
    <row r="32" s="17" customFormat="1" x14ac:dyDescent="0.25"/>
    <row r="33" s="17" customFormat="1" x14ac:dyDescent="0.25"/>
    <row r="34" s="17" customFormat="1" x14ac:dyDescent="0.25"/>
    <row r="35" s="17" customFormat="1" x14ac:dyDescent="0.25"/>
    <row r="36" s="17" customFormat="1" x14ac:dyDescent="0.25"/>
    <row r="37" s="17" customFormat="1" x14ac:dyDescent="0.25"/>
    <row r="38" s="17" customFormat="1" x14ac:dyDescent="0.25"/>
    <row r="39" s="17" customFormat="1" x14ac:dyDescent="0.25"/>
    <row r="40" s="17" customFormat="1" x14ac:dyDescent="0.25"/>
    <row r="41" s="17" customFormat="1" x14ac:dyDescent="0.25"/>
    <row r="42" s="17" customFormat="1" x14ac:dyDescent="0.25"/>
    <row r="43" s="17" customFormat="1" x14ac:dyDescent="0.25"/>
    <row r="44" s="17" customFormat="1" x14ac:dyDescent="0.25"/>
    <row r="45" s="17" customFormat="1" x14ac:dyDescent="0.25"/>
    <row r="46" s="17" customFormat="1" x14ac:dyDescent="0.25"/>
    <row r="47" s="17" customFormat="1" x14ac:dyDescent="0.25"/>
    <row r="48" s="17" customFormat="1" x14ac:dyDescent="0.25"/>
    <row r="49" s="17" customFormat="1" x14ac:dyDescent="0.25"/>
    <row r="50" s="17" customFormat="1" x14ac:dyDescent="0.25"/>
    <row r="51" s="17" customFormat="1" x14ac:dyDescent="0.25"/>
    <row r="52" s="17" customFormat="1" x14ac:dyDescent="0.25"/>
    <row r="53" s="17" customFormat="1" x14ac:dyDescent="0.25"/>
    <row r="54" s="17" customFormat="1" x14ac:dyDescent="0.25"/>
    <row r="55" s="17" customFormat="1" x14ac:dyDescent="0.25"/>
    <row r="56" s="17" customFormat="1" x14ac:dyDescent="0.25"/>
    <row r="57" s="17" customFormat="1" x14ac:dyDescent="0.25"/>
    <row r="58" s="17" customFormat="1" x14ac:dyDescent="0.25"/>
    <row r="59" s="17" customFormat="1" x14ac:dyDescent="0.25"/>
    <row r="60" s="17" customFormat="1" x14ac:dyDescent="0.25"/>
    <row r="61" s="17" customFormat="1" x14ac:dyDescent="0.25"/>
    <row r="62" s="17" customFormat="1" x14ac:dyDescent="0.25"/>
    <row r="63" s="17" customFormat="1" x14ac:dyDescent="0.25"/>
    <row r="64" s="17" customFormat="1" x14ac:dyDescent="0.25"/>
    <row r="65" s="17" customFormat="1" x14ac:dyDescent="0.25"/>
    <row r="66" s="17" customFormat="1" x14ac:dyDescent="0.25"/>
    <row r="67" s="17" customFormat="1" x14ac:dyDescent="0.25"/>
    <row r="68" s="17" customFormat="1" x14ac:dyDescent="0.25"/>
    <row r="69" s="17" customFormat="1" x14ac:dyDescent="0.25"/>
    <row r="70" s="17" customFormat="1" x14ac:dyDescent="0.25"/>
    <row r="71" s="17" customFormat="1" x14ac:dyDescent="0.25"/>
    <row r="72" s="17" customFormat="1" x14ac:dyDescent="0.25"/>
    <row r="73" s="17" customFormat="1" x14ac:dyDescent="0.25"/>
    <row r="74" s="17" customFormat="1" x14ac:dyDescent="0.25"/>
    <row r="75" s="17" customFormat="1" x14ac:dyDescent="0.25"/>
    <row r="76" s="17" customFormat="1" x14ac:dyDescent="0.25"/>
    <row r="77" s="17" customFormat="1" x14ac:dyDescent="0.25"/>
    <row r="78" s="17" customFormat="1" x14ac:dyDescent="0.25"/>
    <row r="79" s="17" customFormat="1" x14ac:dyDescent="0.25"/>
    <row r="80" s="17" customFormat="1" x14ac:dyDescent="0.25"/>
    <row r="81" s="17" customFormat="1" x14ac:dyDescent="0.25"/>
    <row r="82" s="17" customFormat="1" x14ac:dyDescent="0.25"/>
    <row r="83" s="17" customFormat="1" x14ac:dyDescent="0.25"/>
    <row r="84" s="17" customFormat="1" x14ac:dyDescent="0.25"/>
    <row r="85" s="17" customFormat="1" x14ac:dyDescent="0.25"/>
    <row r="86" s="17" customFormat="1" x14ac:dyDescent="0.25"/>
    <row r="87" s="17" customFormat="1" x14ac:dyDescent="0.25"/>
    <row r="88" s="17" customFormat="1" x14ac:dyDescent="0.25"/>
    <row r="89" s="17" customFormat="1" x14ac:dyDescent="0.25"/>
    <row r="90" s="17" customFormat="1" x14ac:dyDescent="0.25"/>
    <row r="91" s="17" customFormat="1" x14ac:dyDescent="0.25"/>
    <row r="92" s="17" customFormat="1" x14ac:dyDescent="0.25"/>
    <row r="93" s="17" customFormat="1" x14ac:dyDescent="0.25"/>
    <row r="94" s="17" customFormat="1" x14ac:dyDescent="0.25"/>
    <row r="95" s="17" customFormat="1" x14ac:dyDescent="0.25"/>
    <row r="96" s="17" customFormat="1" x14ac:dyDescent="0.25"/>
    <row r="97" s="17" customFormat="1" x14ac:dyDescent="0.25"/>
    <row r="98" s="17" customFormat="1" x14ac:dyDescent="0.25"/>
    <row r="99" s="17" customFormat="1" x14ac:dyDescent="0.25"/>
    <row r="100" s="17" customFormat="1" x14ac:dyDescent="0.25"/>
    <row r="101" s="17" customFormat="1" x14ac:dyDescent="0.25"/>
    <row r="102" s="17" customFormat="1" x14ac:dyDescent="0.25"/>
    <row r="103" s="17" customFormat="1" x14ac:dyDescent="0.25"/>
    <row r="104" s="17" customFormat="1" x14ac:dyDescent="0.25"/>
    <row r="105" s="17" customFormat="1" x14ac:dyDescent="0.25"/>
    <row r="106" s="17" customFormat="1" x14ac:dyDescent="0.25"/>
    <row r="107" s="17" customFormat="1" x14ac:dyDescent="0.25"/>
    <row r="108" s="17" customFormat="1" x14ac:dyDescent="0.25"/>
    <row r="109" s="17" customFormat="1" x14ac:dyDescent="0.25"/>
    <row r="110" s="17" customFormat="1" x14ac:dyDescent="0.25"/>
    <row r="111" s="17" customFormat="1" x14ac:dyDescent="0.25"/>
    <row r="112" s="17" customFormat="1" x14ac:dyDescent="0.25"/>
    <row r="113" s="17" customFormat="1" x14ac:dyDescent="0.25"/>
    <row r="114" s="17" customFormat="1" x14ac:dyDescent="0.25"/>
    <row r="115" s="17" customFormat="1" x14ac:dyDescent="0.25"/>
    <row r="116" s="17" customFormat="1" x14ac:dyDescent="0.25"/>
    <row r="117" s="17" customFormat="1" x14ac:dyDescent="0.25"/>
    <row r="118" s="17" customFormat="1" x14ac:dyDescent="0.25"/>
    <row r="119" s="17" customFormat="1" x14ac:dyDescent="0.25"/>
    <row r="120" s="17" customFormat="1" x14ac:dyDescent="0.25"/>
    <row r="121" s="17" customFormat="1" x14ac:dyDescent="0.25"/>
    <row r="122" s="17" customFormat="1" x14ac:dyDescent="0.25"/>
    <row r="123" s="17" customFormat="1" x14ac:dyDescent="0.25"/>
    <row r="124" s="17" customFormat="1" x14ac:dyDescent="0.25"/>
    <row r="125" s="17" customFormat="1" x14ac:dyDescent="0.25"/>
    <row r="126" s="17" customFormat="1" x14ac:dyDescent="0.25"/>
    <row r="127" s="17" customFormat="1" x14ac:dyDescent="0.25"/>
    <row r="128" s="17" customFormat="1" x14ac:dyDescent="0.25"/>
    <row r="129" s="17" customFormat="1" x14ac:dyDescent="0.25"/>
    <row r="130" s="17" customFormat="1" x14ac:dyDescent="0.25"/>
    <row r="131" s="17" customFormat="1" x14ac:dyDescent="0.25"/>
    <row r="132" s="17" customFormat="1" x14ac:dyDescent="0.25"/>
    <row r="133" s="17" customFormat="1" x14ac:dyDescent="0.25"/>
    <row r="134" s="17" customFormat="1" x14ac:dyDescent="0.25"/>
    <row r="135" s="17" customFormat="1" x14ac:dyDescent="0.25"/>
    <row r="136" s="17" customFormat="1" x14ac:dyDescent="0.25"/>
    <row r="137" s="17" customFormat="1" x14ac:dyDescent="0.25"/>
    <row r="138" s="17" customFormat="1" x14ac:dyDescent="0.25"/>
    <row r="139" s="17" customFormat="1" x14ac:dyDescent="0.25"/>
    <row r="140" s="17" customFormat="1" x14ac:dyDescent="0.25"/>
    <row r="141" s="17" customFormat="1" x14ac:dyDescent="0.25"/>
    <row r="142" s="17" customFormat="1" x14ac:dyDescent="0.25"/>
    <row r="143" s="17" customFormat="1" x14ac:dyDescent="0.25"/>
    <row r="144" s="17" customFormat="1" x14ac:dyDescent="0.25"/>
    <row r="145" s="17" customFormat="1" x14ac:dyDescent="0.25"/>
    <row r="146" s="17" customFormat="1" x14ac:dyDescent="0.25"/>
    <row r="147" s="17" customFormat="1" x14ac:dyDescent="0.25"/>
    <row r="148" s="17" customFormat="1" x14ac:dyDescent="0.25"/>
    <row r="149" s="17" customFormat="1" x14ac:dyDescent="0.25"/>
    <row r="150" s="17" customFormat="1" x14ac:dyDescent="0.25"/>
    <row r="151" s="17" customFormat="1" x14ac:dyDescent="0.25"/>
    <row r="152" s="17"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27"/>
  <sheetViews>
    <sheetView showGridLines="0" zoomScale="80" zoomScaleNormal="80" workbookViewId="0">
      <selection activeCell="F28" sqref="F28"/>
    </sheetView>
  </sheetViews>
  <sheetFormatPr baseColWidth="10" defaultColWidth="11.5703125" defaultRowHeight="15" customHeight="1" x14ac:dyDescent="0.25"/>
  <cols>
    <col min="1" max="1" width="5.42578125" style="17" customWidth="1"/>
    <col min="2" max="2" width="11.5703125" customWidth="1"/>
    <col min="3" max="3" width="80" style="2" customWidth="1"/>
    <col min="4" max="4" width="20.7109375" style="2" customWidth="1"/>
    <col min="5" max="5" width="54" style="2" customWidth="1"/>
    <col min="6" max="6" width="24.140625" customWidth="1"/>
    <col min="7" max="7" width="26.42578125" customWidth="1"/>
    <col min="8" max="8" width="40.85546875" customWidth="1"/>
    <col min="9" max="9" width="36" customWidth="1"/>
    <col min="10" max="10" width="15.28515625" customWidth="1"/>
    <col min="11" max="11" width="45" customWidth="1"/>
    <col min="12" max="12" width="32.42578125" customWidth="1"/>
    <col min="13" max="13" width="26.28515625" customWidth="1"/>
    <col min="14" max="14" width="18.140625" customWidth="1"/>
    <col min="15" max="15" width="24.42578125" style="17" customWidth="1"/>
    <col min="16" max="16" width="24.28515625" style="17" customWidth="1"/>
    <col min="17" max="75" width="11.5703125" style="17"/>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3" customFormat="1" ht="18.75" x14ac:dyDescent="0.25">
      <c r="B2" s="24"/>
      <c r="C2" s="24"/>
      <c r="D2" s="24"/>
      <c r="F2" s="24"/>
      <c r="G2" s="24"/>
      <c r="H2" s="24"/>
      <c r="I2" s="24"/>
      <c r="J2" s="24"/>
      <c r="K2" s="24"/>
      <c r="L2" s="24"/>
      <c r="M2" s="24"/>
      <c r="N2" s="24"/>
      <c r="O2" s="25"/>
    </row>
    <row r="3" spans="1:75" s="1" customFormat="1" ht="24.6" customHeight="1" thickBot="1" x14ac:dyDescent="0.3">
      <c r="A3" s="23"/>
      <c r="B3" s="181" t="s">
        <v>64</v>
      </c>
      <c r="C3" s="181"/>
      <c r="D3" s="181"/>
      <c r="E3" s="181"/>
      <c r="F3" s="181"/>
      <c r="G3" s="181"/>
      <c r="H3" s="181"/>
      <c r="I3" s="181"/>
      <c r="J3" s="181"/>
      <c r="K3" s="181"/>
      <c r="L3" s="181"/>
      <c r="M3" s="181"/>
      <c r="N3" s="181"/>
      <c r="O3" s="181"/>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row>
    <row r="4" spans="1:75" s="1" customFormat="1" ht="33.75" customHeight="1" x14ac:dyDescent="0.25">
      <c r="A4" s="23"/>
      <c r="B4" s="63" t="s">
        <v>65</v>
      </c>
      <c r="C4" s="63" t="s">
        <v>14</v>
      </c>
      <c r="D4" s="63" t="s">
        <v>17</v>
      </c>
      <c r="E4" s="63" t="s">
        <v>19</v>
      </c>
      <c r="F4" s="63" t="s">
        <v>21</v>
      </c>
      <c r="G4" s="64" t="s">
        <v>23</v>
      </c>
      <c r="H4" s="64" t="s">
        <v>26</v>
      </c>
      <c r="I4" s="63" t="s">
        <v>28</v>
      </c>
      <c r="J4" s="63" t="s">
        <v>30</v>
      </c>
      <c r="K4" s="63" t="s">
        <v>66</v>
      </c>
      <c r="L4" s="63" t="s">
        <v>67</v>
      </c>
      <c r="M4" s="63" t="s">
        <v>68</v>
      </c>
      <c r="N4" s="63" t="s">
        <v>34</v>
      </c>
      <c r="O4" s="63" t="s">
        <v>36</v>
      </c>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row>
    <row r="5" spans="1:75" ht="24" customHeight="1" x14ac:dyDescent="0.25">
      <c r="B5" s="16" t="s">
        <v>69</v>
      </c>
      <c r="C5" s="124" t="s">
        <v>70</v>
      </c>
      <c r="D5" s="50" t="s">
        <v>71</v>
      </c>
      <c r="E5" s="56" t="s">
        <v>161</v>
      </c>
      <c r="F5" s="43">
        <v>33</v>
      </c>
      <c r="G5" s="54"/>
      <c r="H5" s="55"/>
      <c r="I5" s="54"/>
      <c r="J5" s="54"/>
      <c r="K5" s="93"/>
      <c r="L5" s="103"/>
      <c r="M5" s="109">
        <f>F5*L5</f>
        <v>0</v>
      </c>
      <c r="N5" s="104" t="str">
        <f>IFERROR((F5*L5)*#REF!,"")</f>
        <v/>
      </c>
      <c r="O5" s="115"/>
    </row>
    <row r="6" spans="1:75" ht="24" customHeight="1" x14ac:dyDescent="0.25">
      <c r="B6" s="16" t="s">
        <v>72</v>
      </c>
      <c r="C6" s="124" t="s">
        <v>73</v>
      </c>
      <c r="D6" s="125" t="s">
        <v>74</v>
      </c>
      <c r="E6" s="56" t="s">
        <v>161</v>
      </c>
      <c r="F6" s="43">
        <v>2</v>
      </c>
      <c r="G6" s="54"/>
      <c r="H6" s="55"/>
      <c r="I6" s="54"/>
      <c r="J6" s="54"/>
      <c r="K6" s="93"/>
      <c r="L6" s="120"/>
      <c r="M6" s="121">
        <f>F6*L6</f>
        <v>0</v>
      </c>
      <c r="N6" s="104" t="str">
        <f>IFERROR((F6*L6)*#REF!,"")</f>
        <v/>
      </c>
      <c r="O6" s="115"/>
    </row>
    <row r="7" spans="1:75" s="17" customFormat="1" ht="25.5" customHeight="1" x14ac:dyDescent="0.25">
      <c r="B7" s="16" t="s">
        <v>75</v>
      </c>
      <c r="C7" s="25"/>
      <c r="D7" s="25"/>
      <c r="E7" s="25"/>
      <c r="F7" s="23"/>
      <c r="G7" s="23"/>
      <c r="H7" s="23"/>
      <c r="I7" s="23"/>
      <c r="J7" s="23"/>
      <c r="K7" s="23"/>
      <c r="L7" s="67" t="s">
        <v>76</v>
      </c>
      <c r="M7" s="110">
        <f>SUM(M5:M6)</f>
        <v>0</v>
      </c>
    </row>
    <row r="8" spans="1:75" s="17" customFormat="1" ht="12.75" customHeight="1" x14ac:dyDescent="0.25">
      <c r="B8" s="25"/>
      <c r="D8" s="25"/>
      <c r="E8" s="25"/>
      <c r="F8" s="23"/>
      <c r="G8" s="23"/>
      <c r="H8" s="23"/>
      <c r="I8" s="23"/>
      <c r="J8" s="23"/>
      <c r="K8" s="23"/>
      <c r="L8" s="23"/>
      <c r="M8" s="23"/>
      <c r="N8" s="23"/>
    </row>
    <row r="9" spans="1:75" s="1" customFormat="1" ht="25.15" customHeight="1" thickBot="1" x14ac:dyDescent="0.3">
      <c r="A9" s="23"/>
      <c r="B9" s="190" t="s">
        <v>77</v>
      </c>
      <c r="C9" s="191"/>
      <c r="D9" s="191"/>
      <c r="E9" s="191"/>
      <c r="F9" s="191"/>
      <c r="G9" s="191"/>
      <c r="H9" s="191"/>
      <c r="I9" s="191"/>
      <c r="J9" s="191"/>
      <c r="K9" s="191"/>
      <c r="L9" s="191"/>
      <c r="M9" s="191"/>
      <c r="N9" s="191"/>
      <c r="O9" s="192"/>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row>
    <row r="10" spans="1:75" s="1" customFormat="1" ht="42" customHeight="1" x14ac:dyDescent="0.25">
      <c r="A10" s="23"/>
      <c r="B10" s="106" t="s">
        <v>65</v>
      </c>
      <c r="C10" s="106" t="s">
        <v>14</v>
      </c>
      <c r="D10" s="106" t="s">
        <v>17</v>
      </c>
      <c r="E10" s="106" t="s">
        <v>19</v>
      </c>
      <c r="F10" s="106" t="s">
        <v>21</v>
      </c>
      <c r="G10" s="107" t="s">
        <v>23</v>
      </c>
      <c r="H10" s="107" t="s">
        <v>26</v>
      </c>
      <c r="I10" s="106" t="s">
        <v>28</v>
      </c>
      <c r="J10" s="106" t="s">
        <v>38</v>
      </c>
      <c r="K10" s="106" t="s">
        <v>66</v>
      </c>
      <c r="L10" s="106" t="s">
        <v>67</v>
      </c>
      <c r="M10" s="106" t="s">
        <v>68</v>
      </c>
      <c r="N10" s="106" t="s">
        <v>34</v>
      </c>
      <c r="O10" s="63" t="s">
        <v>36</v>
      </c>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row>
    <row r="11" spans="1:75" ht="26.45" customHeight="1" x14ac:dyDescent="0.25">
      <c r="B11" s="62" t="s">
        <v>78</v>
      </c>
      <c r="C11" s="126" t="s">
        <v>79</v>
      </c>
      <c r="D11" s="125"/>
      <c r="E11" s="127"/>
      <c r="F11" s="128">
        <v>33</v>
      </c>
      <c r="G11" s="45"/>
      <c r="H11" s="4"/>
      <c r="I11" s="45"/>
      <c r="J11" s="65">
        <v>1</v>
      </c>
      <c r="K11" s="92"/>
      <c r="L11" s="122"/>
      <c r="M11" s="123">
        <f>F11*L11</f>
        <v>0</v>
      </c>
      <c r="N11" s="105"/>
      <c r="O11" s="115"/>
    </row>
    <row r="12" spans="1:75" s="17" customFormat="1" ht="24.75" customHeight="1" x14ac:dyDescent="0.25">
      <c r="B12" s="62" t="s">
        <v>80</v>
      </c>
      <c r="C12" s="25"/>
      <c r="D12" s="25"/>
      <c r="E12" s="25"/>
      <c r="F12" s="23"/>
      <c r="G12" s="23"/>
      <c r="H12" s="23"/>
      <c r="I12" s="23"/>
      <c r="J12" s="23"/>
      <c r="K12" s="23"/>
      <c r="L12" s="60" t="s">
        <v>76</v>
      </c>
      <c r="M12" s="108">
        <f>SUM(M11:M11)</f>
        <v>0</v>
      </c>
    </row>
    <row r="13" spans="1:75" s="17" customFormat="1" x14ac:dyDescent="0.25">
      <c r="B13" s="23"/>
      <c r="C13" s="25"/>
      <c r="D13" s="25"/>
      <c r="E13" s="25"/>
      <c r="F13" s="23"/>
      <c r="G13" s="23"/>
      <c r="H13" s="23"/>
      <c r="I13" s="23"/>
      <c r="J13" s="23"/>
      <c r="K13" s="23"/>
      <c r="L13" s="23"/>
      <c r="M13" s="23"/>
      <c r="N13" s="23"/>
    </row>
    <row r="14" spans="1:75" s="1" customFormat="1" ht="19.5" hidden="1" customHeight="1" thickBot="1" x14ac:dyDescent="0.3">
      <c r="A14" s="23"/>
      <c r="B14" s="190" t="s">
        <v>81</v>
      </c>
      <c r="C14" s="191"/>
      <c r="D14" s="191"/>
      <c r="E14" s="191"/>
      <c r="F14" s="191"/>
      <c r="G14" s="191"/>
      <c r="H14" s="191"/>
      <c r="I14" s="191"/>
      <c r="J14" s="191"/>
      <c r="K14" s="191"/>
      <c r="L14" s="191"/>
      <c r="M14" s="191"/>
      <c r="N14" s="191"/>
      <c r="O14" s="191"/>
      <c r="P14" s="192"/>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row>
    <row r="15" spans="1:75" s="1" customFormat="1" ht="30" hidden="1" customHeight="1" x14ac:dyDescent="0.25">
      <c r="A15" s="23"/>
      <c r="B15" s="63" t="s">
        <v>65</v>
      </c>
      <c r="C15" s="63" t="s">
        <v>14</v>
      </c>
      <c r="D15" s="193" t="s">
        <v>19</v>
      </c>
      <c r="E15" s="194"/>
      <c r="F15" s="63" t="s">
        <v>82</v>
      </c>
      <c r="G15" s="64" t="s">
        <v>23</v>
      </c>
      <c r="H15" s="64" t="s">
        <v>26</v>
      </c>
      <c r="I15" s="63" t="s">
        <v>83</v>
      </c>
      <c r="J15" s="63" t="s">
        <v>30</v>
      </c>
      <c r="K15" s="63" t="s">
        <v>84</v>
      </c>
      <c r="L15" s="63" t="s">
        <v>85</v>
      </c>
      <c r="M15" s="63" t="s">
        <v>86</v>
      </c>
      <c r="N15" s="63" t="s">
        <v>68</v>
      </c>
      <c r="O15" s="106" t="s">
        <v>34</v>
      </c>
      <c r="P15" s="63" t="s">
        <v>36</v>
      </c>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row>
    <row r="16" spans="1:75" ht="15" hidden="1" customHeight="1" x14ac:dyDescent="0.25">
      <c r="B16" s="62" t="s">
        <v>87</v>
      </c>
      <c r="C16" s="44" t="s">
        <v>88</v>
      </c>
      <c r="D16" s="182"/>
      <c r="E16" s="183"/>
      <c r="F16" s="43"/>
      <c r="G16" s="45"/>
      <c r="H16" s="4"/>
      <c r="I16" s="45"/>
      <c r="J16" s="45"/>
      <c r="K16" s="92"/>
      <c r="L16" s="103"/>
      <c r="M16" s="98"/>
      <c r="N16" s="111" t="e">
        <f>(L16/M16)*F16</f>
        <v>#DIV/0!</v>
      </c>
      <c r="O16" s="105" t="str">
        <f>IFERROR((G16*M16*K16)*#REF!,"")</f>
        <v/>
      </c>
      <c r="P16" s="115"/>
    </row>
    <row r="17" spans="2:16" ht="15" hidden="1" customHeight="1" x14ac:dyDescent="0.25">
      <c r="B17" s="12" t="s">
        <v>89</v>
      </c>
      <c r="C17" s="38"/>
      <c r="D17" s="182"/>
      <c r="E17" s="183"/>
      <c r="F17" s="39"/>
      <c r="G17" s="53"/>
      <c r="H17" s="57"/>
      <c r="I17" s="45"/>
      <c r="J17" s="53"/>
      <c r="K17" s="94"/>
      <c r="L17" s="103"/>
      <c r="M17" s="100"/>
      <c r="N17" s="99" t="e">
        <f t="shared" ref="N17:N25" si="0">(L17/M17)*F17</f>
        <v>#DIV/0!</v>
      </c>
      <c r="O17" s="105" t="str">
        <f>IFERROR((G17*M17*K17)*#REF!,"")</f>
        <v/>
      </c>
      <c r="P17" s="115"/>
    </row>
    <row r="18" spans="2:16" ht="15" hidden="1" customHeight="1" x14ac:dyDescent="0.25">
      <c r="B18" s="12" t="s">
        <v>90</v>
      </c>
      <c r="C18" s="38"/>
      <c r="D18" s="182"/>
      <c r="E18" s="183"/>
      <c r="F18" s="39"/>
      <c r="G18" s="45"/>
      <c r="H18" s="4"/>
      <c r="I18" s="45"/>
      <c r="J18" s="45"/>
      <c r="K18" s="95"/>
      <c r="L18" s="103"/>
      <c r="M18" s="101"/>
      <c r="N18" s="99" t="e">
        <f t="shared" si="0"/>
        <v>#DIV/0!</v>
      </c>
      <c r="O18" s="105" t="str">
        <f>IFERROR((G18*M18*K18)*#REF!,"")</f>
        <v/>
      </c>
      <c r="P18" s="115"/>
    </row>
    <row r="19" spans="2:16" ht="15" hidden="1" customHeight="1" x14ac:dyDescent="0.25">
      <c r="B19" s="12" t="s">
        <v>91</v>
      </c>
      <c r="C19" s="38"/>
      <c r="D19" s="182"/>
      <c r="E19" s="183"/>
      <c r="F19" s="39"/>
      <c r="G19" s="45"/>
      <c r="H19" s="4"/>
      <c r="I19" s="45"/>
      <c r="J19" s="45"/>
      <c r="K19" s="95"/>
      <c r="L19" s="103"/>
      <c r="M19" s="101"/>
      <c r="N19" s="99" t="e">
        <f t="shared" si="0"/>
        <v>#DIV/0!</v>
      </c>
      <c r="O19" s="105" t="str">
        <f>IFERROR((G19*M19*K19)*#REF!,"")</f>
        <v/>
      </c>
      <c r="P19" s="115"/>
    </row>
    <row r="20" spans="2:16" ht="15" hidden="1" customHeight="1" x14ac:dyDescent="0.25">
      <c r="B20" s="12" t="s">
        <v>92</v>
      </c>
      <c r="C20" s="38"/>
      <c r="D20" s="182"/>
      <c r="E20" s="183"/>
      <c r="F20" s="39"/>
      <c r="G20" s="45"/>
      <c r="H20" s="4"/>
      <c r="I20" s="45"/>
      <c r="J20" s="45"/>
      <c r="K20" s="95"/>
      <c r="L20" s="103"/>
      <c r="M20" s="101"/>
      <c r="N20" s="99" t="e">
        <f t="shared" si="0"/>
        <v>#DIV/0!</v>
      </c>
      <c r="O20" s="105" t="str">
        <f>IFERROR((G20*M20*K20)*#REF!,"")</f>
        <v/>
      </c>
      <c r="P20" s="115"/>
    </row>
    <row r="21" spans="2:16" ht="15" hidden="1" customHeight="1" x14ac:dyDescent="0.25">
      <c r="B21" s="12" t="s">
        <v>93</v>
      </c>
      <c r="C21" s="38"/>
      <c r="D21" s="182"/>
      <c r="E21" s="183"/>
      <c r="F21" s="39"/>
      <c r="G21" s="45"/>
      <c r="H21" s="4"/>
      <c r="I21" s="45"/>
      <c r="J21" s="45"/>
      <c r="K21" s="95"/>
      <c r="L21" s="103"/>
      <c r="M21" s="101"/>
      <c r="N21" s="99" t="e">
        <f t="shared" si="0"/>
        <v>#DIV/0!</v>
      </c>
      <c r="O21" s="105" t="str">
        <f>IFERROR((G21*M21*K21)*#REF!,"")</f>
        <v/>
      </c>
      <c r="P21" s="115"/>
    </row>
    <row r="22" spans="2:16" ht="15" hidden="1" customHeight="1" x14ac:dyDescent="0.25">
      <c r="B22" s="12" t="s">
        <v>94</v>
      </c>
      <c r="C22" s="38"/>
      <c r="D22" s="182"/>
      <c r="E22" s="183"/>
      <c r="F22" s="39"/>
      <c r="G22" s="45"/>
      <c r="H22" s="4"/>
      <c r="I22" s="45"/>
      <c r="J22" s="45"/>
      <c r="K22" s="95"/>
      <c r="L22" s="103"/>
      <c r="M22" s="101"/>
      <c r="N22" s="99" t="e">
        <f t="shared" si="0"/>
        <v>#DIV/0!</v>
      </c>
      <c r="O22" s="105" t="str">
        <f>IFERROR((G22*M22*K22)*#REF!,"")</f>
        <v/>
      </c>
      <c r="P22" s="115"/>
    </row>
    <row r="23" spans="2:16" ht="15" hidden="1" customHeight="1" x14ac:dyDescent="0.25">
      <c r="B23" s="12" t="s">
        <v>95</v>
      </c>
      <c r="C23" s="38"/>
      <c r="D23" s="182"/>
      <c r="E23" s="183"/>
      <c r="F23" s="39"/>
      <c r="G23" s="45"/>
      <c r="H23" s="4"/>
      <c r="I23" s="45"/>
      <c r="J23" s="45"/>
      <c r="K23" s="95"/>
      <c r="L23" s="103"/>
      <c r="M23" s="101"/>
      <c r="N23" s="99" t="e">
        <f t="shared" si="0"/>
        <v>#DIV/0!</v>
      </c>
      <c r="O23" s="105" t="str">
        <f>IFERROR((G23*M23*K23)*#REF!,"")</f>
        <v/>
      </c>
      <c r="P23" s="115"/>
    </row>
    <row r="24" spans="2:16" ht="15" hidden="1" customHeight="1" x14ac:dyDescent="0.25">
      <c r="B24" s="12" t="s">
        <v>96</v>
      </c>
      <c r="C24" s="38"/>
      <c r="D24" s="182"/>
      <c r="E24" s="183"/>
      <c r="F24" s="39"/>
      <c r="G24" s="45"/>
      <c r="H24" s="4"/>
      <c r="I24" s="45"/>
      <c r="J24" s="45"/>
      <c r="K24" s="95"/>
      <c r="L24" s="103"/>
      <c r="M24" s="101"/>
      <c r="N24" s="99" t="e">
        <f t="shared" si="0"/>
        <v>#DIV/0!</v>
      </c>
      <c r="O24" s="105" t="str">
        <f>IFERROR((G24*M24*K24)*#REF!,"")</f>
        <v/>
      </c>
      <c r="P24" s="115"/>
    </row>
    <row r="25" spans="2:16" ht="15.75" hidden="1" customHeight="1" thickBot="1" x14ac:dyDescent="0.3">
      <c r="B25" s="12" t="s">
        <v>97</v>
      </c>
      <c r="C25" s="40"/>
      <c r="D25" s="179"/>
      <c r="E25" s="180"/>
      <c r="F25" s="41"/>
      <c r="G25" s="47" t="s">
        <v>98</v>
      </c>
      <c r="H25" s="48" t="s">
        <v>98</v>
      </c>
      <c r="I25" s="45"/>
      <c r="J25" s="47"/>
      <c r="K25" s="96" t="s">
        <v>98</v>
      </c>
      <c r="L25" s="103"/>
      <c r="M25" s="102"/>
      <c r="N25" s="119" t="e">
        <f t="shared" si="0"/>
        <v>#DIV/0!</v>
      </c>
      <c r="O25" s="105" t="str">
        <f>IFERROR((G25*M25*K25)*#REF!,"")</f>
        <v/>
      </c>
      <c r="P25" s="115"/>
    </row>
    <row r="26" spans="2:16" s="17" customFormat="1" ht="17.25" hidden="1" customHeight="1" x14ac:dyDescent="0.25">
      <c r="B26" s="12" t="s">
        <v>99</v>
      </c>
      <c r="C26" s="25"/>
      <c r="D26" s="25"/>
      <c r="E26" s="25"/>
      <c r="F26" s="23"/>
      <c r="G26" s="23"/>
      <c r="H26" s="23"/>
      <c r="I26" s="23"/>
      <c r="J26" s="23"/>
      <c r="K26" s="23"/>
      <c r="L26" s="23"/>
      <c r="M26" s="60" t="s">
        <v>76</v>
      </c>
      <c r="N26" s="108" t="e">
        <f>SUM(N16:N25)</f>
        <v>#DIV/0!</v>
      </c>
    </row>
    <row r="27" spans="2:16" s="17" customFormat="1" ht="17.25" customHeight="1" x14ac:dyDescent="0.25">
      <c r="B27" s="23"/>
      <c r="C27" s="25"/>
      <c r="D27" s="25"/>
      <c r="E27" s="25"/>
      <c r="F27" s="23"/>
      <c r="G27" s="23"/>
      <c r="H27" s="23"/>
      <c r="I27" s="23"/>
      <c r="J27" s="23"/>
      <c r="K27" s="23"/>
      <c r="L27" s="23"/>
      <c r="M27" s="23"/>
      <c r="N27" s="23"/>
    </row>
    <row r="28" spans="2:16" s="17" customFormat="1" ht="17.100000000000001" customHeight="1" x14ac:dyDescent="0.25">
      <c r="B28" s="23"/>
      <c r="C28" s="23"/>
      <c r="D28" s="23"/>
      <c r="E28" s="23"/>
      <c r="F28" s="23"/>
      <c r="G28" s="23"/>
      <c r="H28" s="23"/>
      <c r="I28" s="23"/>
      <c r="J28" s="23"/>
      <c r="K28" s="29"/>
      <c r="L28" s="29"/>
      <c r="M28" s="29"/>
      <c r="N28" s="29"/>
    </row>
    <row r="29" spans="2:16" ht="24.6" customHeight="1" thickBot="1" x14ac:dyDescent="0.3">
      <c r="B29" s="181" t="s">
        <v>100</v>
      </c>
      <c r="C29" s="181"/>
      <c r="D29" s="181"/>
      <c r="E29" s="181"/>
      <c r="F29" s="181"/>
      <c r="G29" s="181"/>
      <c r="H29" s="181"/>
      <c r="I29" s="181"/>
      <c r="J29" s="17"/>
      <c r="K29" s="17"/>
      <c r="L29" s="17"/>
      <c r="M29" s="17"/>
      <c r="N29" s="17"/>
      <c r="O29" s="35"/>
    </row>
    <row r="30" spans="2:16" ht="33" customHeight="1" x14ac:dyDescent="0.25">
      <c r="B30" s="113" t="s">
        <v>56</v>
      </c>
      <c r="C30" s="114"/>
      <c r="D30" s="184" t="s">
        <v>19</v>
      </c>
      <c r="E30" s="185"/>
      <c r="F30" s="184" t="s">
        <v>101</v>
      </c>
      <c r="G30" s="189"/>
      <c r="H30" s="185"/>
      <c r="I30" s="112" t="s">
        <v>102</v>
      </c>
      <c r="J30" s="17"/>
      <c r="K30" s="17"/>
      <c r="L30" s="17"/>
      <c r="M30" s="17"/>
      <c r="N30" s="17"/>
    </row>
    <row r="31" spans="2:16" ht="27.75" customHeight="1" x14ac:dyDescent="0.25">
      <c r="B31" s="14" t="s">
        <v>103</v>
      </c>
      <c r="C31" s="42" t="s">
        <v>44</v>
      </c>
      <c r="D31" s="182" t="s">
        <v>104</v>
      </c>
      <c r="E31" s="183"/>
      <c r="F31" s="186"/>
      <c r="G31" s="187"/>
      <c r="H31" s="188"/>
      <c r="I31" s="98"/>
      <c r="J31" s="17"/>
      <c r="K31" s="17"/>
      <c r="L31" s="17"/>
      <c r="M31" s="17"/>
      <c r="N31" s="17"/>
    </row>
    <row r="32" spans="2:16" ht="33" customHeight="1" x14ac:dyDescent="0.25">
      <c r="B32" s="13" t="s">
        <v>56</v>
      </c>
      <c r="C32" s="59"/>
      <c r="D32" s="173" t="s">
        <v>19</v>
      </c>
      <c r="E32" s="174"/>
      <c r="F32" s="173" t="s">
        <v>101</v>
      </c>
      <c r="G32" s="175"/>
      <c r="H32" s="174"/>
      <c r="I32" s="97"/>
      <c r="J32" s="17"/>
      <c r="K32" s="17"/>
      <c r="L32" s="17"/>
      <c r="M32" s="17"/>
      <c r="N32" s="17"/>
    </row>
    <row r="33" spans="2:15" ht="31.5" customHeight="1" x14ac:dyDescent="0.25">
      <c r="B33" s="15" t="s">
        <v>105</v>
      </c>
      <c r="C33" s="72" t="s">
        <v>46</v>
      </c>
      <c r="D33" s="179" t="s">
        <v>106</v>
      </c>
      <c r="E33" s="180"/>
      <c r="F33" s="176"/>
      <c r="G33" s="177"/>
      <c r="H33" s="178"/>
      <c r="I33" s="98"/>
      <c r="J33" s="17"/>
      <c r="K33" s="17"/>
      <c r="L33" s="17"/>
      <c r="M33" s="17"/>
      <c r="N33" s="17"/>
    </row>
    <row r="34" spans="2:15" ht="31.5" customHeight="1" x14ac:dyDescent="0.25">
      <c r="B34" s="61" t="s">
        <v>56</v>
      </c>
      <c r="C34" s="61"/>
      <c r="D34" s="173" t="s">
        <v>19</v>
      </c>
      <c r="E34" s="174"/>
      <c r="F34" s="173" t="s">
        <v>101</v>
      </c>
      <c r="G34" s="175"/>
      <c r="H34" s="174"/>
      <c r="I34" s="97"/>
      <c r="J34" s="17"/>
      <c r="K34" s="17"/>
      <c r="L34" s="17"/>
      <c r="M34" s="17"/>
      <c r="N34" s="17"/>
    </row>
    <row r="35" spans="2:15" ht="30" customHeight="1" x14ac:dyDescent="0.25">
      <c r="B35" s="15" t="s">
        <v>107</v>
      </c>
      <c r="C35" s="72" t="s">
        <v>108</v>
      </c>
      <c r="D35" s="171" t="s">
        <v>109</v>
      </c>
      <c r="E35" s="172"/>
      <c r="F35" s="176"/>
      <c r="G35" s="177"/>
      <c r="H35" s="178"/>
      <c r="I35" s="98"/>
      <c r="J35" s="17"/>
      <c r="K35" s="17"/>
      <c r="L35" s="17"/>
      <c r="M35" s="17"/>
      <c r="N35" s="17"/>
    </row>
    <row r="36" spans="2:15" s="17" customFormat="1" ht="16.5" customHeight="1" x14ac:dyDescent="0.3">
      <c r="B36" s="26"/>
      <c r="C36" s="30"/>
      <c r="D36" s="30"/>
      <c r="E36" s="30"/>
      <c r="F36" s="30"/>
      <c r="G36" s="30"/>
      <c r="H36" s="28"/>
      <c r="I36" s="31"/>
      <c r="J36" s="25"/>
      <c r="K36" s="25"/>
      <c r="L36" s="25"/>
      <c r="M36" s="25"/>
    </row>
    <row r="37" spans="2:15" s="17" customFormat="1" ht="15" customHeight="1" x14ac:dyDescent="0.25">
      <c r="B37" s="32"/>
      <c r="C37" s="33"/>
      <c r="D37" s="33"/>
      <c r="E37" s="33"/>
      <c r="F37" s="34"/>
      <c r="G37" s="34"/>
      <c r="H37" s="34"/>
      <c r="I37" s="33"/>
    </row>
    <row r="38" spans="2:15" ht="21.75" customHeight="1" thickBot="1" x14ac:dyDescent="0.3">
      <c r="B38" s="181" t="s">
        <v>121</v>
      </c>
      <c r="C38" s="181"/>
      <c r="D38" s="181"/>
      <c r="E38" s="181"/>
      <c r="F38" s="181"/>
      <c r="G38" s="181"/>
      <c r="H38" s="181"/>
      <c r="I38" s="181"/>
      <c r="J38" s="17"/>
      <c r="K38" s="17"/>
      <c r="L38" s="17"/>
      <c r="M38" s="17"/>
      <c r="N38" s="17"/>
      <c r="O38" s="35"/>
    </row>
    <row r="39" spans="2:15" ht="35.25" customHeight="1" x14ac:dyDescent="0.25">
      <c r="B39" s="113" t="s">
        <v>56</v>
      </c>
      <c r="C39" s="114" t="s">
        <v>122</v>
      </c>
      <c r="D39" s="106" t="s">
        <v>17</v>
      </c>
      <c r="E39" s="63" t="s">
        <v>14</v>
      </c>
      <c r="F39" s="196" t="s">
        <v>19</v>
      </c>
      <c r="G39" s="197"/>
      <c r="H39" s="129" t="s">
        <v>123</v>
      </c>
      <c r="I39" s="112" t="s">
        <v>102</v>
      </c>
      <c r="J39" s="17"/>
      <c r="K39" s="17"/>
      <c r="L39" s="17"/>
      <c r="M39" s="17"/>
      <c r="N39" s="17"/>
    </row>
    <row r="40" spans="2:15" s="17" customFormat="1" ht="30.75" customHeight="1" x14ac:dyDescent="0.25">
      <c r="B40" s="15" t="s">
        <v>124</v>
      </c>
      <c r="C40" s="72" t="s">
        <v>126</v>
      </c>
      <c r="D40" s="198" t="s">
        <v>127</v>
      </c>
      <c r="E40" s="199"/>
      <c r="F40" s="195" t="s">
        <v>128</v>
      </c>
      <c r="G40" s="195"/>
      <c r="H40" s="130"/>
      <c r="I40" s="139"/>
    </row>
    <row r="41" spans="2:15" s="17" customFormat="1" ht="26.25" customHeight="1" x14ac:dyDescent="0.25">
      <c r="B41" s="15" t="s">
        <v>125</v>
      </c>
      <c r="C41" s="72" t="s">
        <v>126</v>
      </c>
      <c r="D41" s="50" t="s">
        <v>71</v>
      </c>
      <c r="E41" s="132" t="s">
        <v>70</v>
      </c>
      <c r="F41" s="195" t="s">
        <v>129</v>
      </c>
      <c r="G41" s="195"/>
      <c r="H41" s="131"/>
      <c r="I41" s="139"/>
    </row>
    <row r="42" spans="2:15" s="17" customFormat="1" ht="15" customHeight="1" x14ac:dyDescent="0.25">
      <c r="C42" s="27"/>
      <c r="D42" s="27"/>
      <c r="E42" s="27"/>
    </row>
    <row r="43" spans="2:15" s="17" customFormat="1" ht="15" customHeight="1" x14ac:dyDescent="0.25">
      <c r="C43" s="27"/>
      <c r="D43" s="27"/>
      <c r="E43" s="27"/>
    </row>
    <row r="44" spans="2:15" s="17" customFormat="1" ht="15" customHeight="1" x14ac:dyDescent="0.25">
      <c r="C44" s="27"/>
      <c r="D44" s="27"/>
      <c r="E44" s="27"/>
    </row>
    <row r="45" spans="2:15" s="17" customFormat="1" ht="15" customHeight="1" x14ac:dyDescent="0.25">
      <c r="C45" s="27"/>
      <c r="D45" s="27"/>
      <c r="E45" s="27"/>
    </row>
    <row r="46" spans="2:15" s="17" customFormat="1" ht="15" customHeight="1" x14ac:dyDescent="0.25">
      <c r="C46" s="27"/>
      <c r="D46" s="27"/>
      <c r="E46" s="27"/>
    </row>
    <row r="47" spans="2:15" s="17" customFormat="1" ht="15" customHeight="1" x14ac:dyDescent="0.25">
      <c r="C47" s="27"/>
      <c r="D47" s="27"/>
      <c r="E47" s="27"/>
    </row>
    <row r="48" spans="2:15" s="17" customFormat="1" ht="15" customHeight="1" x14ac:dyDescent="0.25">
      <c r="C48" s="27"/>
      <c r="D48" s="27"/>
      <c r="E48" s="27"/>
    </row>
    <row r="49" spans="3:5" s="17" customFormat="1" ht="15" customHeight="1" x14ac:dyDescent="0.25">
      <c r="C49" s="27"/>
      <c r="D49" s="27"/>
      <c r="E49" s="27"/>
    </row>
    <row r="50" spans="3:5" s="17" customFormat="1" ht="15" customHeight="1" x14ac:dyDescent="0.25">
      <c r="C50" s="27"/>
      <c r="D50" s="27"/>
      <c r="E50" s="27"/>
    </row>
    <row r="51" spans="3:5" s="17" customFormat="1" ht="15" customHeight="1" x14ac:dyDescent="0.25">
      <c r="C51" s="27"/>
      <c r="D51" s="27"/>
      <c r="E51" s="27"/>
    </row>
    <row r="52" spans="3:5" s="17" customFormat="1" ht="15" customHeight="1" x14ac:dyDescent="0.25">
      <c r="C52" s="27"/>
      <c r="D52" s="27"/>
      <c r="E52" s="27"/>
    </row>
    <row r="53" spans="3:5" s="17" customFormat="1" ht="15" customHeight="1" x14ac:dyDescent="0.25">
      <c r="C53" s="27"/>
      <c r="D53" s="27"/>
      <c r="E53" s="27"/>
    </row>
    <row r="54" spans="3:5" s="17" customFormat="1" ht="15" customHeight="1" x14ac:dyDescent="0.25">
      <c r="C54" s="27"/>
      <c r="D54" s="27"/>
      <c r="E54" s="27"/>
    </row>
    <row r="55" spans="3:5" s="17" customFormat="1" ht="15" customHeight="1" x14ac:dyDescent="0.25">
      <c r="C55" s="27"/>
      <c r="D55" s="27"/>
      <c r="E55" s="27"/>
    </row>
    <row r="56" spans="3:5" s="17" customFormat="1" ht="15" customHeight="1" x14ac:dyDescent="0.25">
      <c r="C56" s="27"/>
      <c r="D56" s="27"/>
      <c r="E56" s="27"/>
    </row>
    <row r="57" spans="3:5" s="17" customFormat="1" ht="15" customHeight="1" x14ac:dyDescent="0.25">
      <c r="C57" s="27"/>
      <c r="D57" s="27"/>
      <c r="E57" s="27"/>
    </row>
    <row r="58" spans="3:5" s="17" customFormat="1" ht="15" customHeight="1" x14ac:dyDescent="0.25">
      <c r="C58" s="27"/>
      <c r="D58" s="27"/>
      <c r="E58" s="27"/>
    </row>
    <row r="59" spans="3:5" s="17" customFormat="1" ht="15" customHeight="1" x14ac:dyDescent="0.25">
      <c r="C59" s="27"/>
      <c r="D59" s="27"/>
      <c r="E59" s="27"/>
    </row>
    <row r="60" spans="3:5" s="17" customFormat="1" ht="15" customHeight="1" x14ac:dyDescent="0.25">
      <c r="C60" s="27"/>
      <c r="D60" s="27"/>
      <c r="E60" s="27"/>
    </row>
    <row r="61" spans="3:5" s="17" customFormat="1" ht="15" customHeight="1" x14ac:dyDescent="0.25">
      <c r="C61" s="27"/>
      <c r="D61" s="27"/>
      <c r="E61" s="27"/>
    </row>
    <row r="62" spans="3:5" s="17" customFormat="1" ht="15" customHeight="1" x14ac:dyDescent="0.25">
      <c r="C62" s="27"/>
      <c r="D62" s="27"/>
      <c r="E62" s="27"/>
    </row>
    <row r="63" spans="3:5" s="17" customFormat="1" ht="15" customHeight="1" x14ac:dyDescent="0.25">
      <c r="C63" s="27"/>
      <c r="D63" s="27"/>
      <c r="E63" s="27"/>
    </row>
    <row r="64" spans="3:5" s="17" customFormat="1" ht="15" customHeight="1" x14ac:dyDescent="0.25">
      <c r="C64" s="27"/>
      <c r="D64" s="27"/>
      <c r="E64" s="27"/>
    </row>
    <row r="65" spans="3:5" s="17" customFormat="1" ht="15" customHeight="1" x14ac:dyDescent="0.25">
      <c r="C65" s="27"/>
      <c r="D65" s="27"/>
      <c r="E65" s="27"/>
    </row>
    <row r="66" spans="3:5" s="17" customFormat="1" ht="15" customHeight="1" x14ac:dyDescent="0.25">
      <c r="C66" s="27"/>
      <c r="D66" s="27"/>
      <c r="E66" s="27"/>
    </row>
    <row r="67" spans="3:5" s="17" customFormat="1" ht="15" customHeight="1" x14ac:dyDescent="0.25">
      <c r="C67" s="27"/>
      <c r="D67" s="27"/>
      <c r="E67" s="27"/>
    </row>
    <row r="68" spans="3:5" s="17" customFormat="1" ht="15" customHeight="1" x14ac:dyDescent="0.25">
      <c r="C68" s="27"/>
      <c r="D68" s="27"/>
      <c r="E68" s="27"/>
    </row>
    <row r="69" spans="3:5" s="17" customFormat="1" ht="15" customHeight="1" x14ac:dyDescent="0.25">
      <c r="C69" s="27"/>
      <c r="D69" s="27"/>
      <c r="E69" s="27"/>
    </row>
    <row r="70" spans="3:5" s="17" customFormat="1" ht="15" customHeight="1" x14ac:dyDescent="0.25">
      <c r="C70" s="27"/>
      <c r="D70" s="27"/>
      <c r="E70" s="27"/>
    </row>
    <row r="71" spans="3:5" s="17" customFormat="1" ht="15" customHeight="1" x14ac:dyDescent="0.25">
      <c r="C71" s="27"/>
      <c r="D71" s="27"/>
      <c r="E71" s="27"/>
    </row>
    <row r="72" spans="3:5" s="17" customFormat="1" ht="15" customHeight="1" x14ac:dyDescent="0.25">
      <c r="C72" s="27"/>
      <c r="D72" s="27"/>
      <c r="E72" s="27"/>
    </row>
    <row r="73" spans="3:5" s="17" customFormat="1" ht="15" customHeight="1" x14ac:dyDescent="0.25">
      <c r="C73" s="27"/>
      <c r="D73" s="27"/>
      <c r="E73" s="27"/>
    </row>
    <row r="74" spans="3:5" s="17" customFormat="1" ht="15" customHeight="1" x14ac:dyDescent="0.25">
      <c r="C74" s="27"/>
      <c r="D74" s="27"/>
      <c r="E74" s="27"/>
    </row>
    <row r="75" spans="3:5" s="17" customFormat="1" ht="15" customHeight="1" x14ac:dyDescent="0.25">
      <c r="C75" s="27"/>
      <c r="D75" s="27"/>
      <c r="E75" s="27"/>
    </row>
    <row r="76" spans="3:5" s="17" customFormat="1" ht="15" customHeight="1" x14ac:dyDescent="0.25">
      <c r="C76" s="27"/>
      <c r="D76" s="27"/>
      <c r="E76" s="27"/>
    </row>
    <row r="77" spans="3:5" s="17" customFormat="1" ht="15" customHeight="1" x14ac:dyDescent="0.25">
      <c r="C77" s="27"/>
      <c r="D77" s="27"/>
      <c r="E77" s="27"/>
    </row>
    <row r="78" spans="3:5" s="17" customFormat="1" ht="15" customHeight="1" x14ac:dyDescent="0.25">
      <c r="C78" s="27"/>
      <c r="D78" s="27"/>
      <c r="E78" s="27"/>
    </row>
    <row r="79" spans="3:5" s="17" customFormat="1" ht="15" customHeight="1" x14ac:dyDescent="0.25">
      <c r="C79" s="27"/>
      <c r="D79" s="27"/>
      <c r="E79" s="27"/>
    </row>
    <row r="80" spans="3:5" s="17" customFormat="1" ht="15" customHeight="1" x14ac:dyDescent="0.25">
      <c r="C80" s="27"/>
      <c r="D80" s="27"/>
      <c r="E80" s="27"/>
    </row>
    <row r="81" spans="3:5" s="17" customFormat="1" ht="15" customHeight="1" x14ac:dyDescent="0.25">
      <c r="C81" s="27"/>
      <c r="D81" s="27"/>
      <c r="E81" s="27"/>
    </row>
    <row r="82" spans="3:5" s="17" customFormat="1" ht="15" customHeight="1" x14ac:dyDescent="0.25">
      <c r="C82" s="27"/>
      <c r="D82" s="27"/>
      <c r="E82" s="27"/>
    </row>
    <row r="83" spans="3:5" s="17" customFormat="1" ht="15" customHeight="1" x14ac:dyDescent="0.25">
      <c r="C83" s="27"/>
      <c r="D83" s="27"/>
      <c r="E83" s="27"/>
    </row>
    <row r="84" spans="3:5" s="17" customFormat="1" ht="15" customHeight="1" x14ac:dyDescent="0.25">
      <c r="C84" s="27"/>
      <c r="D84" s="27"/>
      <c r="E84" s="27"/>
    </row>
    <row r="85" spans="3:5" s="17" customFormat="1" ht="15" customHeight="1" x14ac:dyDescent="0.25">
      <c r="C85" s="27"/>
      <c r="D85" s="27"/>
      <c r="E85" s="27"/>
    </row>
    <row r="86" spans="3:5" s="17" customFormat="1" ht="15" customHeight="1" x14ac:dyDescent="0.25">
      <c r="C86" s="27"/>
      <c r="D86" s="27"/>
      <c r="E86" s="27"/>
    </row>
    <row r="87" spans="3:5" s="17" customFormat="1" ht="15" customHeight="1" x14ac:dyDescent="0.25">
      <c r="C87" s="27"/>
      <c r="D87" s="27"/>
      <c r="E87" s="27"/>
    </row>
    <row r="88" spans="3:5" s="17" customFormat="1" ht="15" customHeight="1" x14ac:dyDescent="0.25">
      <c r="C88" s="27"/>
      <c r="D88" s="27"/>
      <c r="E88" s="27"/>
    </row>
    <row r="89" spans="3:5" s="17" customFormat="1" ht="15" customHeight="1" x14ac:dyDescent="0.25">
      <c r="C89" s="27"/>
      <c r="D89" s="27"/>
      <c r="E89" s="27"/>
    </row>
    <row r="90" spans="3:5" s="17" customFormat="1" ht="15" customHeight="1" x14ac:dyDescent="0.25">
      <c r="C90" s="27"/>
      <c r="D90" s="27"/>
      <c r="E90" s="27"/>
    </row>
    <row r="91" spans="3:5" s="17" customFormat="1" ht="15" customHeight="1" x14ac:dyDescent="0.25">
      <c r="C91" s="27"/>
      <c r="D91" s="27"/>
      <c r="E91" s="27"/>
    </row>
    <row r="92" spans="3:5" s="17" customFormat="1" ht="15" customHeight="1" x14ac:dyDescent="0.25">
      <c r="C92" s="27"/>
      <c r="D92" s="27"/>
      <c r="E92" s="27"/>
    </row>
    <row r="93" spans="3:5" s="17" customFormat="1" ht="15" customHeight="1" x14ac:dyDescent="0.25">
      <c r="C93" s="27"/>
      <c r="D93" s="27"/>
      <c r="E93" s="27"/>
    </row>
    <row r="94" spans="3:5" s="17" customFormat="1" ht="15" customHeight="1" x14ac:dyDescent="0.25">
      <c r="C94" s="27"/>
      <c r="D94" s="27"/>
      <c r="E94" s="27"/>
    </row>
    <row r="95" spans="3:5" s="17" customFormat="1" ht="15" customHeight="1" x14ac:dyDescent="0.25">
      <c r="C95" s="27"/>
      <c r="D95" s="27"/>
      <c r="E95" s="27"/>
    </row>
    <row r="96" spans="3:5" s="17" customFormat="1" ht="15" customHeight="1" x14ac:dyDescent="0.25">
      <c r="C96" s="27"/>
      <c r="D96" s="27"/>
      <c r="E96" s="27"/>
    </row>
    <row r="97" spans="3:5" s="17" customFormat="1" ht="15" customHeight="1" x14ac:dyDescent="0.25">
      <c r="C97" s="27"/>
      <c r="D97" s="27"/>
      <c r="E97" s="27"/>
    </row>
    <row r="98" spans="3:5" s="17" customFormat="1" ht="15" customHeight="1" x14ac:dyDescent="0.25">
      <c r="C98" s="27"/>
      <c r="D98" s="27"/>
      <c r="E98" s="27"/>
    </row>
    <row r="99" spans="3:5" s="17" customFormat="1" ht="15" customHeight="1" x14ac:dyDescent="0.25">
      <c r="C99" s="27"/>
      <c r="D99" s="27"/>
      <c r="E99" s="27"/>
    </row>
    <row r="100" spans="3:5" s="17" customFormat="1" ht="15" customHeight="1" x14ac:dyDescent="0.25">
      <c r="C100" s="27"/>
      <c r="D100" s="27"/>
      <c r="E100" s="27"/>
    </row>
    <row r="101" spans="3:5" s="17" customFormat="1" ht="15" customHeight="1" x14ac:dyDescent="0.25">
      <c r="C101" s="27"/>
      <c r="D101" s="27"/>
      <c r="E101" s="27"/>
    </row>
    <row r="102" spans="3:5" s="17" customFormat="1" ht="15" customHeight="1" x14ac:dyDescent="0.25">
      <c r="C102" s="27"/>
      <c r="D102" s="27"/>
      <c r="E102" s="27"/>
    </row>
    <row r="103" spans="3:5" s="17" customFormat="1" ht="15" customHeight="1" x14ac:dyDescent="0.25">
      <c r="C103" s="27"/>
      <c r="D103" s="27"/>
      <c r="E103" s="27"/>
    </row>
    <row r="104" spans="3:5" s="17" customFormat="1" ht="15" customHeight="1" x14ac:dyDescent="0.25">
      <c r="C104" s="27"/>
      <c r="D104" s="27"/>
      <c r="E104" s="27"/>
    </row>
    <row r="105" spans="3:5" s="17" customFormat="1" ht="15" customHeight="1" x14ac:dyDescent="0.25">
      <c r="C105" s="27"/>
      <c r="D105" s="27"/>
      <c r="E105" s="27"/>
    </row>
    <row r="106" spans="3:5" s="17" customFormat="1" ht="15" customHeight="1" x14ac:dyDescent="0.25">
      <c r="C106" s="27"/>
      <c r="D106" s="27"/>
      <c r="E106" s="27"/>
    </row>
    <row r="107" spans="3:5" s="17" customFormat="1" ht="15" customHeight="1" x14ac:dyDescent="0.25">
      <c r="C107" s="27"/>
      <c r="D107" s="27"/>
      <c r="E107" s="27"/>
    </row>
    <row r="108" spans="3:5" s="17" customFormat="1" ht="15" customHeight="1" x14ac:dyDescent="0.25">
      <c r="C108" s="27"/>
      <c r="D108" s="27"/>
      <c r="E108" s="27"/>
    </row>
    <row r="109" spans="3:5" s="17" customFormat="1" ht="15" customHeight="1" x14ac:dyDescent="0.25">
      <c r="C109" s="27"/>
      <c r="D109" s="27"/>
      <c r="E109" s="27"/>
    </row>
    <row r="110" spans="3:5" s="17" customFormat="1" ht="15" customHeight="1" x14ac:dyDescent="0.25">
      <c r="C110" s="27"/>
      <c r="D110" s="27"/>
      <c r="E110" s="27"/>
    </row>
    <row r="111" spans="3:5" s="17" customFormat="1" ht="15" customHeight="1" x14ac:dyDescent="0.25">
      <c r="C111" s="27"/>
      <c r="D111" s="27"/>
      <c r="E111" s="27"/>
    </row>
    <row r="112" spans="3:5" s="17" customFormat="1" ht="15" customHeight="1" x14ac:dyDescent="0.25">
      <c r="C112" s="27"/>
      <c r="D112" s="27"/>
      <c r="E112" s="27"/>
    </row>
    <row r="113" spans="3:5" s="17" customFormat="1" ht="15" customHeight="1" x14ac:dyDescent="0.25">
      <c r="C113" s="27"/>
      <c r="D113" s="27"/>
      <c r="E113" s="27"/>
    </row>
    <row r="114" spans="3:5" s="17" customFormat="1" ht="15" customHeight="1" x14ac:dyDescent="0.25">
      <c r="C114" s="27"/>
      <c r="D114" s="27"/>
      <c r="E114" s="27"/>
    </row>
    <row r="115" spans="3:5" s="17" customFormat="1" ht="15" customHeight="1" x14ac:dyDescent="0.25">
      <c r="C115" s="27"/>
      <c r="D115" s="27"/>
      <c r="E115" s="27"/>
    </row>
    <row r="116" spans="3:5" s="17" customFormat="1" ht="15" customHeight="1" x14ac:dyDescent="0.25">
      <c r="C116" s="27"/>
      <c r="D116" s="27"/>
      <c r="E116" s="27"/>
    </row>
    <row r="117" spans="3:5" s="17" customFormat="1" ht="15" customHeight="1" x14ac:dyDescent="0.25">
      <c r="C117" s="27"/>
      <c r="D117" s="27"/>
      <c r="E117" s="27"/>
    </row>
    <row r="118" spans="3:5" s="17" customFormat="1" ht="15" customHeight="1" x14ac:dyDescent="0.25">
      <c r="C118" s="27"/>
      <c r="D118" s="27"/>
      <c r="E118" s="27"/>
    </row>
    <row r="119" spans="3:5" s="17" customFormat="1" ht="15" customHeight="1" x14ac:dyDescent="0.25">
      <c r="C119" s="27"/>
      <c r="D119" s="27"/>
      <c r="E119" s="27"/>
    </row>
    <row r="120" spans="3:5" s="17" customFormat="1" ht="15" customHeight="1" x14ac:dyDescent="0.25">
      <c r="C120" s="27"/>
      <c r="D120" s="27"/>
      <c r="E120" s="27"/>
    </row>
    <row r="121" spans="3:5" s="17" customFormat="1" ht="15" customHeight="1" x14ac:dyDescent="0.25">
      <c r="C121" s="27"/>
      <c r="D121" s="27"/>
      <c r="E121" s="27"/>
    </row>
    <row r="122" spans="3:5" s="17" customFormat="1" ht="15" customHeight="1" x14ac:dyDescent="0.25">
      <c r="C122" s="27"/>
      <c r="D122" s="27"/>
      <c r="E122" s="27"/>
    </row>
    <row r="123" spans="3:5" s="17" customFormat="1" ht="15" customHeight="1" x14ac:dyDescent="0.25">
      <c r="C123" s="27"/>
      <c r="D123" s="27"/>
      <c r="E123" s="27"/>
    </row>
    <row r="124" spans="3:5" s="17" customFormat="1" ht="15" customHeight="1" x14ac:dyDescent="0.25">
      <c r="C124" s="27"/>
      <c r="D124" s="27"/>
      <c r="E124" s="27"/>
    </row>
    <row r="125" spans="3:5" s="17" customFormat="1" ht="15" customHeight="1" x14ac:dyDescent="0.25">
      <c r="C125" s="27"/>
      <c r="D125" s="27"/>
      <c r="E125" s="27"/>
    </row>
    <row r="126" spans="3:5" s="17" customFormat="1" ht="15" customHeight="1" x14ac:dyDescent="0.25">
      <c r="C126" s="27"/>
      <c r="D126" s="27"/>
      <c r="E126" s="27"/>
    </row>
    <row r="127" spans="3:5" s="17" customFormat="1" ht="15" customHeight="1" x14ac:dyDescent="0.25">
      <c r="C127" s="27"/>
      <c r="D127" s="27"/>
      <c r="E127" s="27"/>
    </row>
  </sheetData>
  <protectedRanges>
    <protectedRange sqref="I36" name="Område1"/>
  </protectedRanges>
  <mergeCells count="32">
    <mergeCell ref="F40:G40"/>
    <mergeCell ref="F41:G41"/>
    <mergeCell ref="F39:G39"/>
    <mergeCell ref="B38:I38"/>
    <mergeCell ref="D40:E40"/>
    <mergeCell ref="D24:E24"/>
    <mergeCell ref="D23:E23"/>
    <mergeCell ref="B3:O3"/>
    <mergeCell ref="B9:O9"/>
    <mergeCell ref="D15:E15"/>
    <mergeCell ref="D16:E16"/>
    <mergeCell ref="D22:E22"/>
    <mergeCell ref="D17:E17"/>
    <mergeCell ref="D18:E18"/>
    <mergeCell ref="D19:E19"/>
    <mergeCell ref="D20:E20"/>
    <mergeCell ref="D21:E21"/>
    <mergeCell ref="B14:P14"/>
    <mergeCell ref="D35:E35"/>
    <mergeCell ref="D34:E34"/>
    <mergeCell ref="F34:H34"/>
    <mergeCell ref="F35:H35"/>
    <mergeCell ref="D25:E25"/>
    <mergeCell ref="B29:I29"/>
    <mergeCell ref="D32:E32"/>
    <mergeCell ref="D33:E33"/>
    <mergeCell ref="D31:E31"/>
    <mergeCell ref="D30:E30"/>
    <mergeCell ref="F33:H33"/>
    <mergeCell ref="F31:H31"/>
    <mergeCell ref="F30:H30"/>
    <mergeCell ref="F32:H32"/>
  </mergeCells>
  <phoneticPr fontId="11" type="noConversion"/>
  <pageMargins left="0.7" right="0.7" top="0.75" bottom="0.75" header="0.3" footer="0.3"/>
  <pageSetup paperSize="9" orientation="portrait" r:id="rId1"/>
  <ignoredErrors>
    <ignoredError sqref="B30:C30 N29 I10 H12:K12 K29:L29 C12 E12:F12 C7 H7:K7 E7:F7 B16:B26 B10 B32:C32 C31"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5"/>
  <sheetViews>
    <sheetView showGridLines="0" zoomScale="90" zoomScaleNormal="90" workbookViewId="0">
      <selection activeCell="C26" sqref="C26"/>
    </sheetView>
  </sheetViews>
  <sheetFormatPr baseColWidth="10" defaultColWidth="11.5703125" defaultRowHeight="15" customHeight="1" x14ac:dyDescent="0.25"/>
  <cols>
    <col min="1" max="1" width="4.42578125" style="17"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7"/>
    <col min="11" max="11" width="23" style="17" customWidth="1"/>
    <col min="12" max="59" width="11.5703125" style="17"/>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7" customFormat="1" x14ac:dyDescent="0.25"/>
    <row r="3" spans="1:59" s="1" customFormat="1" ht="19.5" thickBot="1" x14ac:dyDescent="0.3">
      <c r="A3" s="23"/>
      <c r="B3" s="141" t="s">
        <v>110</v>
      </c>
      <c r="C3" s="142"/>
      <c r="D3" s="142"/>
      <c r="E3" s="142"/>
      <c r="F3" s="142"/>
      <c r="G3" s="142"/>
      <c r="H3" s="142"/>
      <c r="I3" s="142"/>
      <c r="J3" s="142"/>
      <c r="K3" s="14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row>
    <row r="4" spans="1:59" s="1" customFormat="1" ht="30" x14ac:dyDescent="0.25">
      <c r="A4" s="23"/>
      <c r="B4" s="116" t="s">
        <v>56</v>
      </c>
      <c r="C4" s="117" t="s">
        <v>14</v>
      </c>
      <c r="D4" s="117" t="s">
        <v>23</v>
      </c>
      <c r="E4" s="117" t="s">
        <v>26</v>
      </c>
      <c r="F4" s="117" t="s">
        <v>28</v>
      </c>
      <c r="G4" s="117" t="s">
        <v>30</v>
      </c>
      <c r="H4" s="117" t="s">
        <v>66</v>
      </c>
      <c r="I4" s="118" t="s">
        <v>67</v>
      </c>
      <c r="J4" s="63" t="s">
        <v>34</v>
      </c>
      <c r="K4" s="63" t="s">
        <v>36</v>
      </c>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row>
    <row r="5" spans="1:59" s="1" customFormat="1" x14ac:dyDescent="0.25">
      <c r="A5" s="23"/>
      <c r="B5" s="66" t="s">
        <v>111</v>
      </c>
      <c r="C5" s="4"/>
      <c r="D5" s="45"/>
      <c r="E5" s="4"/>
      <c r="F5" s="45"/>
      <c r="G5" s="45"/>
      <c r="H5" s="4"/>
      <c r="I5" s="69"/>
      <c r="J5" s="69"/>
      <c r="K5" s="69"/>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row>
    <row r="6" spans="1:59" s="1" customFormat="1" x14ac:dyDescent="0.25">
      <c r="A6" s="23"/>
      <c r="B6" s="66" t="s">
        <v>112</v>
      </c>
      <c r="C6" s="4"/>
      <c r="D6" s="45"/>
      <c r="E6" s="4"/>
      <c r="F6" s="45"/>
      <c r="G6" s="45"/>
      <c r="H6" s="4"/>
      <c r="I6" s="69"/>
      <c r="J6" s="69"/>
      <c r="K6" s="69"/>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row>
    <row r="7" spans="1:59" s="1" customFormat="1" x14ac:dyDescent="0.25">
      <c r="A7" s="23"/>
      <c r="B7" s="11" t="s">
        <v>113</v>
      </c>
      <c r="C7" s="46"/>
      <c r="D7" s="49"/>
      <c r="E7" s="4"/>
      <c r="F7" s="45"/>
      <c r="G7" s="45"/>
      <c r="H7" s="4"/>
      <c r="I7" s="70"/>
      <c r="J7" s="69"/>
      <c r="K7" s="69"/>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row>
    <row r="8" spans="1:59" s="1" customFormat="1" x14ac:dyDescent="0.25">
      <c r="A8" s="23"/>
      <c r="B8" s="11" t="s">
        <v>114</v>
      </c>
      <c r="C8" s="46"/>
      <c r="D8" s="49"/>
      <c r="E8" s="4"/>
      <c r="F8" s="45"/>
      <c r="G8" s="45"/>
      <c r="H8" s="4"/>
      <c r="I8" s="70"/>
      <c r="J8" s="69"/>
      <c r="K8" s="69"/>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row>
    <row r="9" spans="1:59" s="1" customFormat="1" x14ac:dyDescent="0.25">
      <c r="A9" s="23"/>
      <c r="B9" s="11" t="s">
        <v>115</v>
      </c>
      <c r="C9" s="46"/>
      <c r="D9" s="49"/>
      <c r="E9" s="4"/>
      <c r="F9" s="45"/>
      <c r="G9" s="45"/>
      <c r="H9" s="4"/>
      <c r="I9" s="70"/>
      <c r="J9" s="69"/>
      <c r="K9" s="69"/>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row>
    <row r="10" spans="1:59" s="1" customFormat="1" x14ac:dyDescent="0.25">
      <c r="A10" s="23"/>
      <c r="B10" s="11" t="s">
        <v>116</v>
      </c>
      <c r="C10" s="46"/>
      <c r="D10" s="49"/>
      <c r="E10" s="4"/>
      <c r="F10" s="45"/>
      <c r="G10" s="45"/>
      <c r="H10" s="4"/>
      <c r="I10" s="70"/>
      <c r="J10" s="69"/>
      <c r="K10" s="69"/>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row>
    <row r="11" spans="1:59" s="1" customFormat="1" x14ac:dyDescent="0.25">
      <c r="A11" s="23"/>
      <c r="B11" s="11" t="s">
        <v>117</v>
      </c>
      <c r="C11" s="46"/>
      <c r="D11" s="49"/>
      <c r="E11" s="4"/>
      <c r="F11" s="45"/>
      <c r="G11" s="45"/>
      <c r="H11" s="4"/>
      <c r="I11" s="70"/>
      <c r="J11" s="69"/>
      <c r="K11" s="69"/>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row>
    <row r="12" spans="1:59" x14ac:dyDescent="0.25">
      <c r="B12" s="11" t="s">
        <v>118</v>
      </c>
      <c r="C12" s="46"/>
      <c r="D12" s="49"/>
      <c r="E12" s="4"/>
      <c r="F12" s="45"/>
      <c r="G12" s="45"/>
      <c r="H12" s="4"/>
      <c r="I12" s="70"/>
      <c r="J12" s="69"/>
      <c r="K12" s="69"/>
    </row>
    <row r="13" spans="1:59" x14ac:dyDescent="0.25">
      <c r="B13" s="11" t="s">
        <v>119</v>
      </c>
      <c r="C13" s="46"/>
      <c r="D13" s="49"/>
      <c r="E13" s="4"/>
      <c r="F13" s="45"/>
      <c r="G13" s="45"/>
      <c r="H13" s="4"/>
      <c r="I13" s="70"/>
      <c r="J13" s="69"/>
      <c r="K13" s="69"/>
    </row>
    <row r="14" spans="1:59" x14ac:dyDescent="0.25">
      <c r="B14" s="11" t="s">
        <v>120</v>
      </c>
      <c r="C14" s="46"/>
      <c r="D14" s="49"/>
      <c r="E14" s="4"/>
      <c r="F14" s="45"/>
      <c r="G14" s="45"/>
      <c r="H14" s="4"/>
      <c r="I14" s="70"/>
      <c r="J14" s="69"/>
      <c r="K14" s="69"/>
    </row>
    <row r="15" spans="1:59" s="1" customFormat="1" x14ac:dyDescent="0.25">
      <c r="A15" s="23"/>
      <c r="B15" s="11" t="s">
        <v>130</v>
      </c>
      <c r="C15" s="133"/>
      <c r="D15" s="134"/>
      <c r="E15" s="133"/>
      <c r="F15" s="134"/>
      <c r="G15" s="134"/>
      <c r="H15" s="133"/>
      <c r="I15" s="135"/>
      <c r="J15" s="135"/>
      <c r="K15" s="135"/>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row>
    <row r="16" spans="1:59" s="1" customFormat="1" ht="15" customHeight="1" x14ac:dyDescent="0.25">
      <c r="A16" s="23"/>
      <c r="B16" s="11" t="s">
        <v>131</v>
      </c>
      <c r="C16" s="133"/>
      <c r="D16" s="134"/>
      <c r="E16" s="133"/>
      <c r="F16" s="134"/>
      <c r="G16" s="134"/>
      <c r="H16" s="133"/>
      <c r="I16" s="135"/>
      <c r="J16" s="135"/>
      <c r="K16" s="135"/>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row>
    <row r="17" spans="1:59" s="1" customFormat="1" x14ac:dyDescent="0.25">
      <c r="A17" s="23"/>
      <c r="B17" s="11" t="s">
        <v>132</v>
      </c>
      <c r="C17" s="136"/>
      <c r="D17" s="137"/>
      <c r="E17" s="133"/>
      <c r="F17" s="134"/>
      <c r="G17" s="134"/>
      <c r="H17" s="133"/>
      <c r="I17" s="138"/>
      <c r="J17" s="135"/>
      <c r="K17" s="135"/>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row>
    <row r="18" spans="1:59" s="1" customFormat="1" ht="15" customHeight="1" x14ac:dyDescent="0.25">
      <c r="A18" s="23"/>
      <c r="B18" s="11" t="s">
        <v>133</v>
      </c>
      <c r="C18" s="136"/>
      <c r="D18" s="137"/>
      <c r="E18" s="133"/>
      <c r="F18" s="134"/>
      <c r="G18" s="134"/>
      <c r="H18" s="133"/>
      <c r="I18" s="138"/>
      <c r="J18" s="135"/>
      <c r="K18" s="13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row>
    <row r="19" spans="1:59" s="1" customFormat="1" ht="15" customHeight="1" x14ac:dyDescent="0.25">
      <c r="A19" s="23"/>
      <c r="B19" s="11" t="s">
        <v>134</v>
      </c>
      <c r="C19" s="136"/>
      <c r="D19" s="137"/>
      <c r="E19" s="133"/>
      <c r="F19" s="134"/>
      <c r="G19" s="134"/>
      <c r="H19" s="133"/>
      <c r="I19" s="138"/>
      <c r="J19" s="135"/>
      <c r="K19" s="135"/>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row>
    <row r="20" spans="1:59" s="1" customFormat="1" ht="15" customHeight="1" x14ac:dyDescent="0.25">
      <c r="A20" s="23"/>
      <c r="B20" s="11" t="s">
        <v>135</v>
      </c>
      <c r="C20" s="136"/>
      <c r="D20" s="137"/>
      <c r="E20" s="133"/>
      <c r="F20" s="134"/>
      <c r="G20" s="134"/>
      <c r="H20" s="133"/>
      <c r="I20" s="138"/>
      <c r="J20" s="135"/>
      <c r="K20" s="135"/>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row>
    <row r="21" spans="1:59" s="1" customFormat="1" ht="15" customHeight="1" x14ac:dyDescent="0.25">
      <c r="A21" s="23"/>
      <c r="B21" s="11" t="s">
        <v>136</v>
      </c>
      <c r="C21" s="136"/>
      <c r="D21" s="137"/>
      <c r="E21" s="133"/>
      <c r="F21" s="134"/>
      <c r="G21" s="134"/>
      <c r="H21" s="133"/>
      <c r="I21" s="138"/>
      <c r="J21" s="135"/>
      <c r="K21" s="135"/>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row>
    <row r="22" spans="1:59" ht="15" customHeight="1" x14ac:dyDescent="0.25">
      <c r="B22" s="11" t="s">
        <v>137</v>
      </c>
      <c r="C22" s="136"/>
      <c r="D22" s="137"/>
      <c r="E22" s="133"/>
      <c r="F22" s="134"/>
      <c r="G22" s="134"/>
      <c r="H22" s="133"/>
      <c r="I22" s="138"/>
      <c r="J22" s="135"/>
      <c r="K22" s="135"/>
    </row>
    <row r="23" spans="1:59" ht="15" customHeight="1" x14ac:dyDescent="0.25">
      <c r="B23" s="11" t="s">
        <v>138</v>
      </c>
      <c r="C23" s="136"/>
      <c r="D23" s="137"/>
      <c r="E23" s="133"/>
      <c r="F23" s="134"/>
      <c r="G23" s="134"/>
      <c r="H23" s="133"/>
      <c r="I23" s="138"/>
      <c r="J23" s="135"/>
      <c r="K23" s="135"/>
    </row>
    <row r="24" spans="1:59" s="1" customFormat="1" ht="15" customHeight="1" x14ac:dyDescent="0.25">
      <c r="A24" s="23"/>
      <c r="B24" s="11" t="s">
        <v>139</v>
      </c>
      <c r="C24" s="133"/>
      <c r="D24" s="134"/>
      <c r="E24" s="133"/>
      <c r="F24" s="134"/>
      <c r="G24" s="134"/>
      <c r="H24" s="133"/>
      <c r="I24" s="135"/>
      <c r="J24" s="135"/>
      <c r="K24" s="135"/>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row>
    <row r="25" spans="1:59" s="1" customFormat="1" ht="15" customHeight="1" x14ac:dyDescent="0.25">
      <c r="A25" s="23"/>
      <c r="B25" s="11" t="s">
        <v>140</v>
      </c>
      <c r="C25" s="133"/>
      <c r="D25" s="134"/>
      <c r="E25" s="133"/>
      <c r="F25" s="134"/>
      <c r="G25" s="134"/>
      <c r="H25" s="133"/>
      <c r="I25" s="135"/>
      <c r="J25" s="135"/>
      <c r="K25" s="135"/>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row>
    <row r="26" spans="1:59" s="1" customFormat="1" ht="15" customHeight="1" x14ac:dyDescent="0.25">
      <c r="A26" s="23"/>
      <c r="B26" s="11" t="s">
        <v>141</v>
      </c>
      <c r="C26" s="136"/>
      <c r="D26" s="137"/>
      <c r="E26" s="133"/>
      <c r="F26" s="134"/>
      <c r="G26" s="134"/>
      <c r="H26" s="133"/>
      <c r="I26" s="138"/>
      <c r="J26" s="135"/>
      <c r="K26" s="135"/>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row>
    <row r="27" spans="1:59" s="1" customFormat="1" ht="15" customHeight="1" x14ac:dyDescent="0.25">
      <c r="A27" s="23"/>
      <c r="B27" s="11" t="s">
        <v>142</v>
      </c>
      <c r="C27" s="136"/>
      <c r="D27" s="137"/>
      <c r="E27" s="133"/>
      <c r="F27" s="134"/>
      <c r="G27" s="134"/>
      <c r="H27" s="133"/>
      <c r="I27" s="138"/>
      <c r="J27" s="135"/>
      <c r="K27" s="135"/>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row>
    <row r="28" spans="1:59" s="1" customFormat="1" ht="15" customHeight="1" x14ac:dyDescent="0.25">
      <c r="A28" s="23"/>
      <c r="B28" s="11" t="s">
        <v>143</v>
      </c>
      <c r="C28" s="136"/>
      <c r="D28" s="137"/>
      <c r="E28" s="133"/>
      <c r="F28" s="134"/>
      <c r="G28" s="134"/>
      <c r="H28" s="133"/>
      <c r="I28" s="138"/>
      <c r="J28" s="135"/>
      <c r="K28" s="135"/>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row>
    <row r="29" spans="1:59" s="1" customFormat="1" ht="15" customHeight="1" x14ac:dyDescent="0.25">
      <c r="A29" s="23"/>
      <c r="B29" s="11" t="s">
        <v>144</v>
      </c>
      <c r="C29" s="136"/>
      <c r="D29" s="137"/>
      <c r="E29" s="133"/>
      <c r="F29" s="134"/>
      <c r="G29" s="134"/>
      <c r="H29" s="133"/>
      <c r="I29" s="138"/>
      <c r="J29" s="135"/>
      <c r="K29" s="135"/>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row>
    <row r="30" spans="1:59" s="1" customFormat="1" ht="15" customHeight="1" x14ac:dyDescent="0.25">
      <c r="A30" s="23"/>
      <c r="B30" s="11" t="s">
        <v>145</v>
      </c>
      <c r="C30" s="136"/>
      <c r="D30" s="137"/>
      <c r="E30" s="133"/>
      <c r="F30" s="134"/>
      <c r="G30" s="134"/>
      <c r="H30" s="133"/>
      <c r="I30" s="138"/>
      <c r="J30" s="135"/>
      <c r="K30" s="135"/>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row>
    <row r="31" spans="1:59" ht="15" customHeight="1" x14ac:dyDescent="0.25">
      <c r="B31" s="11" t="s">
        <v>146</v>
      </c>
      <c r="C31" s="136"/>
      <c r="D31" s="137"/>
      <c r="E31" s="133"/>
      <c r="F31" s="134"/>
      <c r="G31" s="134"/>
      <c r="H31" s="133"/>
      <c r="I31" s="138"/>
      <c r="J31" s="135"/>
      <c r="K31" s="135"/>
    </row>
    <row r="32" spans="1:59" ht="15" customHeight="1" x14ac:dyDescent="0.25">
      <c r="B32" s="11" t="s">
        <v>147</v>
      </c>
      <c r="C32" s="136"/>
      <c r="D32" s="137"/>
      <c r="E32" s="133"/>
      <c r="F32" s="134"/>
      <c r="G32" s="134"/>
      <c r="H32" s="133"/>
      <c r="I32" s="138"/>
      <c r="J32" s="135"/>
      <c r="K32" s="135"/>
    </row>
    <row r="33" spans="1:59" s="1" customFormat="1" ht="15" customHeight="1" x14ac:dyDescent="0.25">
      <c r="A33" s="23"/>
      <c r="B33" s="11" t="s">
        <v>148</v>
      </c>
      <c r="C33" s="133"/>
      <c r="D33" s="134"/>
      <c r="E33" s="133"/>
      <c r="F33" s="134"/>
      <c r="G33" s="134"/>
      <c r="H33" s="133"/>
      <c r="I33" s="135"/>
      <c r="J33" s="135"/>
      <c r="K33" s="135"/>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row>
    <row r="34" spans="1:59" s="1" customFormat="1" ht="15" customHeight="1" x14ac:dyDescent="0.25">
      <c r="A34" s="23"/>
      <c r="B34" s="11" t="s">
        <v>149</v>
      </c>
      <c r="C34" s="133"/>
      <c r="D34" s="134"/>
      <c r="E34" s="133"/>
      <c r="F34" s="134"/>
      <c r="G34" s="134"/>
      <c r="H34" s="133"/>
      <c r="I34" s="135"/>
      <c r="J34" s="135"/>
      <c r="K34" s="135"/>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row>
    <row r="35" spans="1:59" s="1" customFormat="1" ht="15" customHeight="1" x14ac:dyDescent="0.25">
      <c r="A35" s="23"/>
      <c r="B35" s="11" t="s">
        <v>150</v>
      </c>
      <c r="C35" s="136"/>
      <c r="D35" s="137"/>
      <c r="E35" s="133"/>
      <c r="F35" s="134"/>
      <c r="G35" s="134"/>
      <c r="H35" s="133"/>
      <c r="I35" s="138"/>
      <c r="J35" s="135"/>
      <c r="K35" s="135"/>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row>
    <row r="36" spans="1:59" s="1" customFormat="1" ht="15" customHeight="1" x14ac:dyDescent="0.25">
      <c r="A36" s="23"/>
      <c r="B36" s="11" t="s">
        <v>151</v>
      </c>
      <c r="C36" s="136"/>
      <c r="D36" s="137"/>
      <c r="E36" s="133"/>
      <c r="F36" s="134"/>
      <c r="G36" s="134"/>
      <c r="H36" s="133"/>
      <c r="I36" s="138"/>
      <c r="J36" s="135"/>
      <c r="K36" s="135"/>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row>
    <row r="37" spans="1:59" s="1" customFormat="1" ht="15" customHeight="1" x14ac:dyDescent="0.25">
      <c r="A37" s="23"/>
      <c r="B37" s="11" t="s">
        <v>152</v>
      </c>
      <c r="C37" s="136"/>
      <c r="D37" s="137"/>
      <c r="E37" s="133"/>
      <c r="F37" s="134"/>
      <c r="G37" s="134"/>
      <c r="H37" s="133"/>
      <c r="I37" s="138"/>
      <c r="J37" s="135"/>
      <c r="K37" s="135"/>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row>
    <row r="38" spans="1:59" s="1" customFormat="1" ht="15" customHeight="1" x14ac:dyDescent="0.25">
      <c r="A38" s="23"/>
      <c r="B38" s="11" t="s">
        <v>153</v>
      </c>
      <c r="C38" s="136"/>
      <c r="D38" s="137"/>
      <c r="E38" s="133"/>
      <c r="F38" s="134"/>
      <c r="G38" s="134"/>
      <c r="H38" s="133"/>
      <c r="I38" s="138"/>
      <c r="J38" s="135"/>
      <c r="K38" s="135"/>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row>
    <row r="39" spans="1:59" s="1" customFormat="1" ht="15" customHeight="1" x14ac:dyDescent="0.25">
      <c r="A39" s="23"/>
      <c r="B39" s="11" t="s">
        <v>154</v>
      </c>
      <c r="C39" s="136"/>
      <c r="D39" s="137"/>
      <c r="E39" s="133"/>
      <c r="F39" s="134"/>
      <c r="G39" s="134"/>
      <c r="H39" s="133"/>
      <c r="I39" s="138"/>
      <c r="J39" s="135"/>
      <c r="K39" s="135"/>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row>
    <row r="40" spans="1:59" ht="15" customHeight="1" x14ac:dyDescent="0.25">
      <c r="B40" s="11" t="s">
        <v>155</v>
      </c>
      <c r="C40" s="136"/>
      <c r="D40" s="137"/>
      <c r="E40" s="133"/>
      <c r="F40" s="134"/>
      <c r="G40" s="134"/>
      <c r="H40" s="133"/>
      <c r="I40" s="138"/>
      <c r="J40" s="135"/>
      <c r="K40" s="135"/>
    </row>
    <row r="41" spans="1:59" ht="15" customHeight="1" x14ac:dyDescent="0.25">
      <c r="B41" s="11" t="s">
        <v>156</v>
      </c>
      <c r="C41" s="136"/>
      <c r="D41" s="137"/>
      <c r="E41" s="133"/>
      <c r="F41" s="134"/>
      <c r="G41" s="134"/>
      <c r="H41" s="133"/>
      <c r="I41" s="138"/>
      <c r="J41" s="135"/>
      <c r="K41" s="135"/>
    </row>
    <row r="42" spans="1:59" s="1" customFormat="1" ht="15" customHeight="1" x14ac:dyDescent="0.25">
      <c r="A42" s="23"/>
      <c r="B42" s="11" t="s">
        <v>157</v>
      </c>
      <c r="C42" s="136"/>
      <c r="D42" s="137"/>
      <c r="E42" s="133"/>
      <c r="F42" s="134"/>
      <c r="G42" s="134"/>
      <c r="H42" s="133"/>
      <c r="I42" s="138"/>
      <c r="J42" s="135"/>
      <c r="K42" s="135"/>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row>
    <row r="43" spans="1:59" s="1" customFormat="1" ht="15" customHeight="1" x14ac:dyDescent="0.25">
      <c r="A43" s="23"/>
      <c r="B43" s="11" t="s">
        <v>158</v>
      </c>
      <c r="C43" s="136"/>
      <c r="D43" s="137"/>
      <c r="E43" s="133"/>
      <c r="F43" s="134"/>
      <c r="G43" s="134"/>
      <c r="H43" s="133"/>
      <c r="I43" s="138"/>
      <c r="J43" s="135"/>
      <c r="K43" s="135"/>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row>
    <row r="44" spans="1:59" s="1" customFormat="1" ht="15" customHeight="1" x14ac:dyDescent="0.25">
      <c r="A44" s="23"/>
      <c r="B44" s="11" t="s">
        <v>159</v>
      </c>
      <c r="C44" s="136"/>
      <c r="D44" s="137"/>
      <c r="E44" s="133"/>
      <c r="F44" s="134"/>
      <c r="G44" s="134"/>
      <c r="H44" s="133"/>
      <c r="I44" s="138"/>
      <c r="J44" s="135"/>
      <c r="K44" s="135"/>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row>
    <row r="45" spans="1:59" s="17" customFormat="1" ht="15" customHeight="1" x14ac:dyDescent="0.25"/>
    <row r="46" spans="1:59" s="17" customFormat="1" ht="15" customHeight="1" x14ac:dyDescent="0.25"/>
    <row r="47" spans="1:59" s="17" customFormat="1" ht="15" customHeight="1" x14ac:dyDescent="0.25"/>
    <row r="48" spans="1:59" s="17" customFormat="1" ht="15" customHeight="1" x14ac:dyDescent="0.25"/>
    <row r="49" s="17" customFormat="1" ht="15" customHeight="1" x14ac:dyDescent="0.25"/>
    <row r="50" s="17" customFormat="1" ht="15" customHeight="1" x14ac:dyDescent="0.25"/>
    <row r="51" s="17" customFormat="1" ht="15" customHeight="1" x14ac:dyDescent="0.25"/>
    <row r="52" s="17" customFormat="1" ht="15" customHeight="1" x14ac:dyDescent="0.25"/>
    <row r="53" s="17" customFormat="1" ht="15" customHeight="1" x14ac:dyDescent="0.25"/>
    <row r="54" s="17" customFormat="1" ht="15" customHeight="1" x14ac:dyDescent="0.25"/>
    <row r="55" s="17" customFormat="1" ht="15" customHeight="1" x14ac:dyDescent="0.25"/>
    <row r="56" s="17" customFormat="1" ht="15" customHeight="1" x14ac:dyDescent="0.25"/>
    <row r="57" s="17" customFormat="1" ht="15" customHeight="1" x14ac:dyDescent="0.25"/>
    <row r="58" s="17" customFormat="1" ht="15" customHeight="1" x14ac:dyDescent="0.25"/>
    <row r="59" s="17" customFormat="1" ht="15" customHeight="1" x14ac:dyDescent="0.25"/>
    <row r="60" s="17" customFormat="1" ht="15" customHeight="1" x14ac:dyDescent="0.25"/>
    <row r="61" s="17" customFormat="1" ht="15" customHeight="1" x14ac:dyDescent="0.25"/>
    <row r="62" s="17" customFormat="1" ht="15" customHeight="1" x14ac:dyDescent="0.25"/>
    <row r="63" s="17" customFormat="1" ht="15" customHeight="1" x14ac:dyDescent="0.25"/>
    <row r="64" s="17" customFormat="1" ht="15" customHeight="1" x14ac:dyDescent="0.25"/>
    <row r="65" s="17" customFormat="1" ht="15" customHeight="1" x14ac:dyDescent="0.25"/>
    <row r="66" s="17" customFormat="1" ht="15" customHeight="1" x14ac:dyDescent="0.25"/>
    <row r="67" s="17" customFormat="1" ht="15" customHeight="1" x14ac:dyDescent="0.25"/>
    <row r="68" s="17" customFormat="1" ht="15" customHeight="1" x14ac:dyDescent="0.25"/>
    <row r="69" s="17" customFormat="1" ht="15" customHeight="1" x14ac:dyDescent="0.25"/>
    <row r="70" s="17" customFormat="1" ht="15" customHeight="1" x14ac:dyDescent="0.25"/>
    <row r="71" s="17" customFormat="1" ht="15" customHeight="1" x14ac:dyDescent="0.25"/>
    <row r="72" s="17" customFormat="1" ht="15" customHeight="1" x14ac:dyDescent="0.25"/>
    <row r="73" s="17" customFormat="1" ht="15" customHeight="1" x14ac:dyDescent="0.25"/>
    <row r="74" s="17" customFormat="1" ht="15" customHeight="1" x14ac:dyDescent="0.25"/>
    <row r="75" s="17" customFormat="1" ht="15" customHeight="1" x14ac:dyDescent="0.25"/>
    <row r="76" s="17" customFormat="1" ht="15" customHeight="1" x14ac:dyDescent="0.25"/>
    <row r="77" s="17" customFormat="1" ht="15" customHeight="1" x14ac:dyDescent="0.25"/>
    <row r="78" s="17" customFormat="1" ht="15" customHeight="1" x14ac:dyDescent="0.25"/>
    <row r="79" s="17" customFormat="1" ht="15" customHeight="1" x14ac:dyDescent="0.25"/>
    <row r="80" s="17" customFormat="1" ht="15" customHeight="1" x14ac:dyDescent="0.25"/>
    <row r="81" s="17" customFormat="1" ht="15" customHeight="1" x14ac:dyDescent="0.25"/>
    <row r="82" s="17" customFormat="1" ht="15" customHeight="1" x14ac:dyDescent="0.25"/>
    <row r="83" s="17" customFormat="1" ht="15" customHeight="1" x14ac:dyDescent="0.25"/>
    <row r="84" s="17" customFormat="1" ht="15" customHeight="1" x14ac:dyDescent="0.25"/>
    <row r="85" s="17" customFormat="1" ht="15" customHeight="1" x14ac:dyDescent="0.25"/>
    <row r="86" s="17" customFormat="1" ht="15" customHeight="1" x14ac:dyDescent="0.25"/>
    <row r="87" s="17" customFormat="1" ht="15" customHeight="1" x14ac:dyDescent="0.25"/>
    <row r="88" s="17" customFormat="1" ht="15" customHeight="1" x14ac:dyDescent="0.25"/>
    <row r="89" s="17" customFormat="1" ht="15" customHeight="1" x14ac:dyDescent="0.25"/>
    <row r="90" s="17" customFormat="1" ht="15" customHeight="1" x14ac:dyDescent="0.25"/>
    <row r="91" s="17" customFormat="1" ht="15" customHeight="1" x14ac:dyDescent="0.25"/>
    <row r="92" s="17" customFormat="1" ht="15" customHeight="1" x14ac:dyDescent="0.25"/>
    <row r="93" s="17" customFormat="1" ht="15" customHeight="1" x14ac:dyDescent="0.25"/>
    <row r="94" s="17" customFormat="1" ht="15" customHeight="1" x14ac:dyDescent="0.25"/>
    <row r="95" s="17" customFormat="1" ht="15" customHeight="1" x14ac:dyDescent="0.25"/>
    <row r="96" s="17" customFormat="1" ht="15" customHeight="1" x14ac:dyDescent="0.25"/>
    <row r="97" s="17" customFormat="1" ht="15" customHeight="1" x14ac:dyDescent="0.25"/>
    <row r="98" s="17" customFormat="1" ht="15" customHeight="1" x14ac:dyDescent="0.25"/>
    <row r="99" s="17" customFormat="1" ht="15" customHeight="1" x14ac:dyDescent="0.25"/>
    <row r="100" s="17" customFormat="1" ht="15" customHeight="1" x14ac:dyDescent="0.25"/>
    <row r="101" s="17" customFormat="1" ht="15" customHeight="1" x14ac:dyDescent="0.25"/>
    <row r="102" s="17" customFormat="1" ht="15" customHeight="1" x14ac:dyDescent="0.25"/>
    <row r="103" s="17" customFormat="1" ht="15" customHeight="1" x14ac:dyDescent="0.25"/>
    <row r="104" s="17" customFormat="1" ht="15" customHeight="1" x14ac:dyDescent="0.25"/>
    <row r="105" s="17" customFormat="1" ht="15" customHeight="1" x14ac:dyDescent="0.25"/>
    <row r="106" s="17" customFormat="1" ht="15" customHeight="1" x14ac:dyDescent="0.25"/>
    <row r="107" s="17" customFormat="1" ht="15" customHeight="1" x14ac:dyDescent="0.25"/>
    <row r="108" s="17" customFormat="1" ht="15" customHeight="1" x14ac:dyDescent="0.25"/>
    <row r="109" s="17" customFormat="1" ht="15" customHeight="1" x14ac:dyDescent="0.25"/>
    <row r="110" s="17" customFormat="1" ht="15" customHeight="1" x14ac:dyDescent="0.25"/>
    <row r="111" s="17" customFormat="1" ht="15" customHeight="1" x14ac:dyDescent="0.25"/>
    <row r="112" s="17" customFormat="1" ht="15" customHeight="1" x14ac:dyDescent="0.25"/>
    <row r="113" s="17" customFormat="1" ht="15" customHeight="1" x14ac:dyDescent="0.25"/>
    <row r="114" s="17" customFormat="1" ht="15" customHeight="1" x14ac:dyDescent="0.25"/>
    <row r="115" s="17" customFormat="1" ht="15" customHeight="1" x14ac:dyDescent="0.25"/>
    <row r="116" s="17" customFormat="1" ht="15" customHeight="1" x14ac:dyDescent="0.25"/>
    <row r="117" s="17" customFormat="1" ht="15" customHeight="1" x14ac:dyDescent="0.25"/>
    <row r="118" s="17" customFormat="1" ht="15" customHeight="1" x14ac:dyDescent="0.25"/>
    <row r="119" s="17" customFormat="1" ht="15" customHeight="1" x14ac:dyDescent="0.25"/>
    <row r="120" s="17" customFormat="1" ht="15" customHeight="1" x14ac:dyDescent="0.25"/>
    <row r="121" s="17" customFormat="1" ht="15" customHeight="1" x14ac:dyDescent="0.25"/>
    <row r="122" s="17" customFormat="1" ht="15" customHeight="1" x14ac:dyDescent="0.25"/>
    <row r="123" s="17" customFormat="1" ht="15" customHeight="1" x14ac:dyDescent="0.25"/>
    <row r="124" s="17" customFormat="1" ht="15" customHeight="1" x14ac:dyDescent="0.25"/>
    <row r="125" s="17" customFormat="1" ht="15" customHeight="1" x14ac:dyDescent="0.25"/>
    <row r="126" s="17" customFormat="1" ht="15" customHeight="1" x14ac:dyDescent="0.25"/>
    <row r="127" s="17" customFormat="1" ht="15" customHeight="1" x14ac:dyDescent="0.25"/>
    <row r="128" s="17" customFormat="1" ht="15" customHeight="1" x14ac:dyDescent="0.25"/>
    <row r="129" s="17" customFormat="1" ht="15" customHeight="1" x14ac:dyDescent="0.25"/>
    <row r="130" s="17" customFormat="1" ht="15" customHeight="1" x14ac:dyDescent="0.25"/>
    <row r="131" s="17" customFormat="1" ht="15" customHeight="1" x14ac:dyDescent="0.25"/>
    <row r="132" s="17" customFormat="1" ht="15" customHeight="1" x14ac:dyDescent="0.25"/>
    <row r="133" s="17" customFormat="1" ht="15" customHeight="1" x14ac:dyDescent="0.25"/>
    <row r="134" s="17" customFormat="1" ht="15" customHeight="1" x14ac:dyDescent="0.25"/>
    <row r="135" s="17" customFormat="1" ht="15" customHeight="1" x14ac:dyDescent="0.25"/>
    <row r="136" s="17" customFormat="1" ht="15" customHeight="1" x14ac:dyDescent="0.25"/>
    <row r="137" s="17" customFormat="1" ht="15" customHeight="1" x14ac:dyDescent="0.25"/>
    <row r="138" s="17" customFormat="1" ht="15" customHeight="1" x14ac:dyDescent="0.25"/>
    <row r="139" s="17" customFormat="1" ht="15" customHeight="1" x14ac:dyDescent="0.25"/>
    <row r="140" s="17" customFormat="1" ht="15" customHeight="1" x14ac:dyDescent="0.25"/>
    <row r="141" s="17" customFormat="1" ht="15" customHeight="1" x14ac:dyDescent="0.25"/>
    <row r="142" s="17" customFormat="1" ht="15" customHeight="1" x14ac:dyDescent="0.25"/>
    <row r="143" s="17" customFormat="1" ht="15" customHeight="1" x14ac:dyDescent="0.25"/>
    <row r="144" s="17" customFormat="1" ht="15" customHeight="1" x14ac:dyDescent="0.25"/>
    <row r="145" s="17" customFormat="1" ht="15" customHeight="1" x14ac:dyDescent="0.25"/>
    <row r="146" s="17" customFormat="1" ht="15" customHeight="1" x14ac:dyDescent="0.25"/>
    <row r="147" s="17" customFormat="1" ht="15" customHeight="1" x14ac:dyDescent="0.25"/>
    <row r="148" s="17" customFormat="1" ht="15" customHeight="1" x14ac:dyDescent="0.25"/>
    <row r="149" s="17" customFormat="1" ht="15" customHeight="1" x14ac:dyDescent="0.25"/>
    <row r="150" s="17" customFormat="1" ht="15" customHeight="1" x14ac:dyDescent="0.25"/>
    <row r="151" s="17" customFormat="1" ht="15" customHeight="1" x14ac:dyDescent="0.25"/>
    <row r="152" s="17" customFormat="1" ht="15" customHeight="1" x14ac:dyDescent="0.25"/>
    <row r="153" s="17" customFormat="1" ht="15" customHeight="1" x14ac:dyDescent="0.25"/>
    <row r="154" s="17" customFormat="1" ht="15" customHeight="1" x14ac:dyDescent="0.25"/>
    <row r="155" s="17" customFormat="1" ht="15" customHeight="1" x14ac:dyDescent="0.25"/>
    <row r="156" s="17" customFormat="1" ht="15" customHeight="1" x14ac:dyDescent="0.25"/>
    <row r="157" s="17" customFormat="1" ht="15" customHeight="1" x14ac:dyDescent="0.25"/>
    <row r="158" s="17" customFormat="1" ht="15" customHeight="1" x14ac:dyDescent="0.25"/>
    <row r="159" s="17" customFormat="1" ht="15" customHeight="1" x14ac:dyDescent="0.25"/>
    <row r="160" s="17" customFormat="1" ht="15" customHeight="1" x14ac:dyDescent="0.25"/>
    <row r="161" s="17" customFormat="1" ht="15" customHeight="1" x14ac:dyDescent="0.25"/>
    <row r="162" s="17" customFormat="1" ht="15" customHeight="1" x14ac:dyDescent="0.25"/>
    <row r="163" s="17" customFormat="1" ht="15" customHeight="1" x14ac:dyDescent="0.25"/>
    <row r="164" s="17" customFormat="1" ht="15" customHeight="1" x14ac:dyDescent="0.25"/>
    <row r="165" s="17" customFormat="1" ht="15" customHeight="1" x14ac:dyDescent="0.25"/>
    <row r="166" s="17" customFormat="1" ht="15" customHeight="1" x14ac:dyDescent="0.25"/>
    <row r="167" s="17" customFormat="1" ht="15" customHeight="1" x14ac:dyDescent="0.25"/>
    <row r="168" s="17" customFormat="1" ht="15" customHeight="1" x14ac:dyDescent="0.25"/>
    <row r="169" s="17" customFormat="1" ht="15" customHeight="1" x14ac:dyDescent="0.25"/>
    <row r="170" s="17" customFormat="1" ht="15" customHeight="1" x14ac:dyDescent="0.25"/>
    <row r="171" s="17" customFormat="1" ht="15" customHeight="1" x14ac:dyDescent="0.25"/>
    <row r="172" s="17" customFormat="1" ht="15" customHeight="1" x14ac:dyDescent="0.25"/>
    <row r="173" s="17" customFormat="1" ht="15" customHeight="1" x14ac:dyDescent="0.25"/>
    <row r="174" s="17" customFormat="1" ht="15" customHeight="1" x14ac:dyDescent="0.25"/>
    <row r="175" s="17" customFormat="1" ht="15" customHeight="1" x14ac:dyDescent="0.25"/>
  </sheetData>
  <mergeCells count="1">
    <mergeCell ref="B3:K3"/>
  </mergeCells>
  <phoneticPr fontId="11" type="noConversion"/>
  <pageMargins left="0.7" right="0.7" top="0.75" bottom="0.75" header="0.3" footer="0.3"/>
  <pageSetup paperSize="9" orientation="portrait" r:id="rId1"/>
  <ignoredErrors>
    <ignoredError sqref="B17:B44"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ArchivedBy xmlns="a18c900d-f9d1-485b-9c0a-df8b6ebbade5" xsi:nil="true"/>
    <Archived xmlns="a18c900d-f9d1-485b-9c0a-df8b6ebbade5" xsi:nil="true"/>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F724047F-C962-49E5-8220-2876ACDF1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150e38d1-d5ae-4dbb-8c8b-c1883d2a16b3"/>
    <ds:schemaRef ds:uri="http://schemas.microsoft.com/office/infopath/2007/PartnerControls"/>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786ad608-8e0b-4e37-8213-6ddbd3a0b03a"/>
    <ds:schemaRef ds:uri="a18c900d-f9d1-485b-9c0a-df8b6ebbade5"/>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2024-11-14T10:43:44Z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